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<sst xmlns="http://schemas.openxmlformats.org/spreadsheetml/2006/main" count="122" uniqueCount="107">
  <si>
    <r>
      <rPr>
        <sz val="18"/>
        <color theme="1"/>
        <rFont val="方正小标宋简体"/>
        <charset val="134"/>
      </rPr>
      <t xml:space="preserve">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</si>
  <si>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</si>
  <si>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唐颖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</si>
  <si>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</si>
  <si>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</si>
  <si>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</si>
  <si>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</si>
  <si>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</si>
  <si>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北京市农田灌溉发展规划</t>
  </si>
  <si>
    <t>主要事项说明：</t>
  </si>
  <si>
    <t>主管部门</t>
  </si>
  <si>
    <t>北京市节约用水办公室</t>
  </si>
  <si>
    <t>实施单位</t>
  </si>
  <si>
    <t>北京市水务规划研究院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</si>
  <si>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</si>
  <si>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</si>
  <si>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</si>
  <si>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</si>
  <si>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</si>
  <si>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</si>
  <si>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</si>
  <si>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</si>
  <si>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</si>
  <si>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</si>
  <si>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</si>
  <si>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</si>
  <si>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</si>
  <si>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</si>
  <si>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</si>
  <si>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</si>
  <si>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</si>
  <si>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</si>
  <si>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</si>
  <si>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</si>
  <si>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</si>
  <si>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</si>
  <si>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</si>
  <si>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</si>
  <si>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</si>
  <si>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落实中央一号文件提出的“研究制定增加农田灌溉面积的规划”要求，通过实地调研、大数据分析、遥感影像识别等技术手段，推进灌区及灌溉面积等信息数字化上图工作，形成北京市农田灌溉面积一张图，落实智慧水利建设要求；以水土资源平衡为基础，以提升农田灌排保障能力为重点，以北京市水网建设为依托，提出灌溉发展的总体思路、规模与布局、水源保障、建设与管理任务，形成北京市农田灌溉发展规划。</t>
  </si>
  <si>
    <t>规划报告及图已完成专家评审验收、验收成果发送至市局及水利部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</si>
  <si>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</si>
  <si>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</si>
  <si>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</si>
  <si>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</si>
  <si>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</si>
  <si>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</si>
  <si>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</si>
  <si>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</si>
  <si>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</si>
  <si>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</si>
  <si>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</si>
  <si>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编制规划报告</t>
  </si>
  <si>
    <t>1套</t>
  </si>
  <si>
    <t>项目完成专家验收，目前在征求各委办局意见，待上报局班子会讨论通过。</t>
  </si>
  <si>
    <t xml:space="preserve"> 见材料0和7</t>
  </si>
  <si>
    <t>11.《项目支出绩效自评表》填报的信息，均需提供支撑材料。</t>
  </si>
  <si>
    <t>北京市农田灌溉面积图</t>
  </si>
  <si>
    <t>质量
指标</t>
  </si>
  <si>
    <t>验收报告评审合格</t>
  </si>
  <si>
    <t>无偏差 材料9、10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</si>
  <si>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</si>
  <si>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时效
指标</t>
  </si>
  <si>
    <t>项目提交评审时间</t>
  </si>
  <si>
    <t>≤9月</t>
  </si>
  <si>
    <t>9月</t>
  </si>
  <si>
    <t>无偏差 材料7、9</t>
  </si>
  <si>
    <t>满足相关规划编制工作进度和相关审查项目时间节点要求。</t>
  </si>
  <si>
    <t>高</t>
  </si>
  <si>
    <t>无偏差 材料1、2、6、8、10、15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</si>
  <si>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</si>
  <si>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成本
指标</t>
  </si>
  <si>
    <t>项目预算控制数</t>
  </si>
  <si>
    <t>≤89.43575</t>
  </si>
  <si>
    <t>无偏差 材料3、4、5、6、11</t>
  </si>
  <si>
    <t>效益
指标</t>
  </si>
  <si>
    <t>经济效益指标</t>
  </si>
  <si>
    <t>社会效益指标</t>
  </si>
  <si>
    <t>支撑农田灌溉高质量发展</t>
  </si>
  <si>
    <t>良</t>
  </si>
  <si>
    <t>项目在征求各委办局意见。</t>
  </si>
  <si>
    <t>见材料2、7、10、12、13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</si>
  <si>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</si>
  <si>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生态效益指标</t>
  </si>
  <si>
    <t>可持续影响指标</t>
  </si>
  <si>
    <t>部分成果被相关部门应用</t>
  </si>
  <si>
    <t>见材料12、 14、15</t>
  </si>
  <si>
    <t>满意度指标</t>
  </si>
  <si>
    <t>服务对象满意度指标</t>
  </si>
  <si>
    <t>主管部门满意度</t>
  </si>
  <si>
    <t>≥90%</t>
  </si>
  <si>
    <t>无偏差 材料12、 14、16</t>
  </si>
  <si>
    <t>总分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</si>
  <si>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</si>
  <si>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年初预算</t>
  </si>
  <si>
    <t>财评审定额</t>
  </si>
  <si>
    <t>印刷费</t>
  </si>
  <si>
    <t>审定-印刷</t>
  </si>
  <si>
    <t>外委招标后数额</t>
  </si>
  <si>
    <t>外委招标后结余</t>
  </si>
  <si>
    <t>实际执行数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</si>
  <si>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</si>
  <si>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</si>
  <si>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由于评审审减及采购结余后实际费用89.43575万元，需将原项目预算控制数97.745万元调整为89.43575万元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</si>
  <si>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</si>
  <si>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</si>
  <si>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19.总计=目资金得分+绩效目标得分合计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</si>
</sst>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9" fontId="9" fillId="0" borderId="0" xfId="0" applyNumberFormat="1" applyFont="1" applyBorder="1" applyAlignment="1">
      <alignment horizontal="center" vertical="top" wrapText="1"/>
    </xf>
    <xf numFmtId="0" fontId="0" fillId="0" borderId="0" xfId="0" applyBorder="1">
      <alignment vertical="center"/>
    </xf>
    <xf numFmtId="9" fontId="0" fillId="0" borderId="0" xfId="0" applyNumberFormat="1" applyBorder="1">
      <alignment vertical="center"/>
    </xf>
    <xf numFmtId="0" fontId="9" fillId="0" borderId="0" xfId="0" applyFont="1" applyBorder="1" applyAlignment="1">
      <alignment horizontal="center" vertical="top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6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12.275" customWidth="1"/>
    <col min="8" max="8" width="9.09166666666667" customWidth="1"/>
    <col min="9" max="9" width="3.725" customWidth="1"/>
    <col min="10" max="10" width="4.09166666666667" customWidth="1"/>
    <col min="11" max="11" width="3.90833333333333" customWidth="1"/>
    <col min="12" max="12" width="3.63333333333333" customWidth="1"/>
    <col min="13" max="13" width="4.90833333333333" customWidth="1"/>
    <col min="14" max="14" width="8.90833333333333" customWidth="1"/>
    <col min="15" max="16" width="15.0916666666667" customWidth="1"/>
    <col min="17" max="17" width="9" style="2"/>
    <col min="18" max="18" width="11.2583333333333" customWidth="1"/>
    <col min="20" max="20" width="15.875" customWidth="1"/>
    <col min="22" max="22" width="28.0916666666667" customWidth="1"/>
    <col min="24" max="24" width="10.5416666666667"/>
    <col min="26" max="26" width="10.5416666666667"/>
    <col min="27" max="28" width="16.275" customWidth="1"/>
    <col min="29" max="29" width="11.8166666666667" customWidth="1"/>
    <col min="30" max="30" width="15.3666666666667" customWidth="1"/>
  </cols>
  <sheetData>
    <row r="1" ht="43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/>
      <c r="P1" s="15"/>
      <c r="Q1" s="25" t="s">
        <v>1</v>
      </c>
      <c r="R1" s="25" t="s">
        <v>2</v>
      </c>
      <c r="S1" s="25" t="s">
        <v>3</v>
      </c>
      <c r="T1" s="25">
        <v>13651162229</v>
      </c>
      <c r="U1" s="26" t="s">
        <v>4</v>
      </c>
      <c r="V1" s="27"/>
    </row>
    <row r="2" s="1" customFormat="1" ht="17" customHeight="1" spans="1:22">
      <c r="A2" s="4" t="s">
        <v>5</v>
      </c>
      <c r="B2" s="4"/>
      <c r="C2" s="4"/>
      <c r="D2" s="5"/>
      <c r="E2" s="5"/>
      <c r="F2" s="5"/>
      <c r="G2" s="5"/>
      <c r="H2" s="4" t="s">
        <v>6</v>
      </c>
      <c r="I2" s="4"/>
      <c r="J2" s="5"/>
      <c r="K2" s="5"/>
      <c r="L2" s="5"/>
      <c r="M2" s="5"/>
      <c r="N2" s="5"/>
      <c r="O2" s="16"/>
      <c r="P2" s="16"/>
      <c r="Q2" s="28"/>
      <c r="R2" s="28"/>
      <c r="S2" s="28"/>
      <c r="T2" s="28"/>
      <c r="U2" s="28"/>
      <c r="V2" s="28"/>
    </row>
    <row r="3" ht="15" customHeight="1" spans="1:22">
      <c r="A3" s="6" t="s">
        <v>7</v>
      </c>
      <c r="B3" s="6"/>
      <c r="C3" s="7" t="s">
        <v>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7"/>
      <c r="P3" s="17"/>
      <c r="Q3" s="27" t="s">
        <v>9</v>
      </c>
      <c r="R3" s="27"/>
      <c r="S3" s="27"/>
      <c r="T3" s="27"/>
      <c r="U3" s="27"/>
      <c r="V3" s="27"/>
    </row>
    <row r="4" ht="15" customHeight="1" spans="1:22">
      <c r="A4" s="6" t="s">
        <v>10</v>
      </c>
      <c r="B4" s="6"/>
      <c r="C4" s="6" t="s">
        <v>11</v>
      </c>
      <c r="D4" s="6"/>
      <c r="E4" s="6"/>
      <c r="F4" s="6"/>
      <c r="G4" s="6"/>
      <c r="H4" s="6" t="s">
        <v>12</v>
      </c>
      <c r="I4" s="6"/>
      <c r="J4" s="6" t="s">
        <v>13</v>
      </c>
      <c r="K4" s="6"/>
      <c r="L4" s="6"/>
      <c r="M4" s="6"/>
      <c r="N4" s="6"/>
      <c r="O4" s="18"/>
      <c r="P4" s="18"/>
      <c r="Q4" s="27" t="s">
        <v>14</v>
      </c>
      <c r="R4" s="27"/>
      <c r="S4" s="27"/>
      <c r="T4" s="27"/>
      <c r="U4" s="27"/>
      <c r="V4" s="27"/>
    </row>
    <row r="5" ht="15" customHeight="1" spans="1:22">
      <c r="A5" s="6" t="s">
        <v>15</v>
      </c>
      <c r="B5" s="6"/>
      <c r="C5" s="6" t="s">
        <v>2</v>
      </c>
      <c r="D5" s="6"/>
      <c r="E5" s="6"/>
      <c r="F5" s="6"/>
      <c r="G5" s="6"/>
      <c r="H5" s="6" t="s">
        <v>16</v>
      </c>
      <c r="I5" s="6"/>
      <c r="J5" s="6">
        <v>13651162229</v>
      </c>
      <c r="K5" s="6"/>
      <c r="L5" s="6"/>
      <c r="M5" s="6"/>
      <c r="N5" s="6"/>
      <c r="O5" s="18"/>
      <c r="P5" s="18"/>
      <c r="Q5" s="27" t="s">
        <v>17</v>
      </c>
      <c r="R5" s="27"/>
      <c r="S5" s="27"/>
      <c r="T5" s="27"/>
      <c r="U5" s="27"/>
      <c r="V5" s="27"/>
    </row>
    <row r="6" ht="33" customHeight="1" spans="1:22">
      <c r="A6" s="6" t="s">
        <v>18</v>
      </c>
      <c r="B6" s="6"/>
      <c r="C6" s="6"/>
      <c r="D6" s="6"/>
      <c r="E6" s="6" t="s">
        <v>19</v>
      </c>
      <c r="F6" s="6" t="s">
        <v>20</v>
      </c>
      <c r="G6" s="6"/>
      <c r="H6" s="6" t="s">
        <v>21</v>
      </c>
      <c r="I6" s="6"/>
      <c r="J6" s="6" t="s">
        <v>22</v>
      </c>
      <c r="K6" s="6"/>
      <c r="L6" s="6" t="s">
        <v>23</v>
      </c>
      <c r="M6" s="6"/>
      <c r="N6" s="6" t="s">
        <v>24</v>
      </c>
      <c r="O6" s="18"/>
      <c r="P6" s="18"/>
      <c r="Q6" s="27" t="s">
        <v>25</v>
      </c>
      <c r="R6" s="27"/>
      <c r="S6" s="27"/>
      <c r="T6" s="27"/>
      <c r="U6" s="27"/>
      <c r="V6" s="27"/>
    </row>
    <row r="7" ht="15" customHeight="1" spans="1:22">
      <c r="A7" s="6"/>
      <c r="B7" s="6"/>
      <c r="C7" s="8" t="s">
        <v>26</v>
      </c>
      <c r="D7" s="8"/>
      <c r="E7" s="9">
        <f t="shared" ref="E7:I7" si="0">SUM(E8:E10)</f>
        <v>97.745</v>
      </c>
      <c r="F7" s="9">
        <f>SUM(F8:G10)</f>
        <v>89.43575</v>
      </c>
      <c r="G7" s="9">
        <f t="shared" si="0"/>
        <v>0</v>
      </c>
      <c r="H7" s="9">
        <f>SUM(H8:I10)</f>
        <v>89.43575</v>
      </c>
      <c r="I7" s="9">
        <f t="shared" si="0"/>
        <v>0</v>
      </c>
      <c r="J7" s="6">
        <v>10</v>
      </c>
      <c r="K7" s="6"/>
      <c r="L7" s="19">
        <f t="shared" ref="L7:L10" si="1">ROUND(H7/F7,4)</f>
        <v>1</v>
      </c>
      <c r="M7" s="19"/>
      <c r="N7" s="6">
        <f>ROUND(J7*L7,2)</f>
        <v>10</v>
      </c>
      <c r="O7" s="18"/>
      <c r="P7" s="18"/>
      <c r="Q7" s="29" t="s">
        <v>27</v>
      </c>
      <c r="R7" s="27"/>
      <c r="S7" s="27"/>
      <c r="T7" s="27"/>
      <c r="U7" s="27"/>
      <c r="V7" s="27"/>
    </row>
    <row r="8" ht="26" customHeight="1" spans="1:22">
      <c r="A8" s="6"/>
      <c r="B8" s="6"/>
      <c r="C8" s="6" t="s">
        <v>28</v>
      </c>
      <c r="D8" s="6"/>
      <c r="E8" s="9">
        <v>97.745</v>
      </c>
      <c r="F8" s="9">
        <v>89.43575</v>
      </c>
      <c r="G8" s="9"/>
      <c r="H8" s="9">
        <v>89.43575</v>
      </c>
      <c r="I8" s="9"/>
      <c r="J8" s="6" t="s">
        <v>29</v>
      </c>
      <c r="K8" s="6"/>
      <c r="L8" s="19">
        <f t="shared" si="1"/>
        <v>1</v>
      </c>
      <c r="M8" s="19"/>
      <c r="N8" s="6" t="s">
        <v>29</v>
      </c>
      <c r="O8" s="18"/>
      <c r="P8" s="18"/>
      <c r="Q8" s="30" t="s">
        <v>30</v>
      </c>
      <c r="R8" s="30"/>
      <c r="S8" s="30"/>
      <c r="T8" s="30"/>
      <c r="U8" s="30"/>
      <c r="V8" s="30"/>
    </row>
    <row r="9" spans="1:22">
      <c r="A9" s="6"/>
      <c r="B9" s="6"/>
      <c r="C9" s="6" t="s">
        <v>31</v>
      </c>
      <c r="D9" s="6"/>
      <c r="E9" s="9">
        <v>0</v>
      </c>
      <c r="F9" s="9">
        <v>0</v>
      </c>
      <c r="G9" s="9"/>
      <c r="H9" s="9"/>
      <c r="I9" s="9"/>
      <c r="J9" s="6" t="s">
        <v>29</v>
      </c>
      <c r="K9" s="6"/>
      <c r="L9" s="19"/>
      <c r="M9" s="19"/>
      <c r="N9" s="6" t="s">
        <v>29</v>
      </c>
      <c r="O9" s="18"/>
      <c r="P9" s="18"/>
      <c r="Q9" s="27" t="s">
        <v>32</v>
      </c>
      <c r="R9" s="27"/>
      <c r="S9" s="27"/>
      <c r="T9" s="27"/>
      <c r="U9" s="27"/>
      <c r="V9" s="27"/>
    </row>
    <row r="10" spans="1:22">
      <c r="A10" s="6"/>
      <c r="B10" s="6"/>
      <c r="C10" s="6" t="s">
        <v>33</v>
      </c>
      <c r="D10" s="6"/>
      <c r="E10" s="9">
        <v>0</v>
      </c>
      <c r="F10" s="9">
        <v>0</v>
      </c>
      <c r="G10" s="9"/>
      <c r="H10" s="9"/>
      <c r="I10" s="9"/>
      <c r="J10" s="6" t="s">
        <v>29</v>
      </c>
      <c r="K10" s="6"/>
      <c r="L10" s="19"/>
      <c r="M10" s="19"/>
      <c r="N10" s="6" t="s">
        <v>29</v>
      </c>
      <c r="O10" s="18"/>
      <c r="P10" s="18"/>
      <c r="Q10" s="27" t="s">
        <v>34</v>
      </c>
      <c r="R10" s="27"/>
      <c r="S10" s="27"/>
      <c r="T10" s="27"/>
      <c r="U10" s="27"/>
      <c r="V10" s="27"/>
    </row>
    <row r="11" ht="15" customHeight="1" spans="1:22">
      <c r="A11" s="6" t="s">
        <v>35</v>
      </c>
      <c r="B11" s="6" t="s">
        <v>36</v>
      </c>
      <c r="C11" s="6"/>
      <c r="D11" s="6"/>
      <c r="E11" s="6"/>
      <c r="F11" s="6"/>
      <c r="G11" s="6"/>
      <c r="H11" s="6" t="s">
        <v>37</v>
      </c>
      <c r="I11" s="6"/>
      <c r="J11" s="6"/>
      <c r="K11" s="6"/>
      <c r="L11" s="6"/>
      <c r="M11" s="6"/>
      <c r="N11" s="6"/>
      <c r="O11" s="18"/>
      <c r="P11" s="18"/>
      <c r="Q11" s="27" t="s">
        <v>38</v>
      </c>
      <c r="R11" s="27"/>
      <c r="S11" s="27"/>
      <c r="T11" s="27"/>
      <c r="U11" s="27"/>
      <c r="V11" s="27"/>
    </row>
    <row r="12" ht="115" customHeight="1" spans="1:22">
      <c r="A12" s="6"/>
      <c r="B12" s="7" t="s">
        <v>39</v>
      </c>
      <c r="C12" s="7"/>
      <c r="D12" s="7"/>
      <c r="E12" s="7"/>
      <c r="F12" s="7"/>
      <c r="G12" s="7"/>
      <c r="H12" s="6" t="s">
        <v>40</v>
      </c>
      <c r="I12" s="6"/>
      <c r="J12" s="6"/>
      <c r="K12" s="6"/>
      <c r="L12" s="6"/>
      <c r="M12" s="6"/>
      <c r="N12" s="6"/>
      <c r="O12" s="18"/>
      <c r="P12" s="18"/>
      <c r="Q12" s="27" t="s">
        <v>41</v>
      </c>
      <c r="R12" s="27"/>
      <c r="S12" s="27"/>
      <c r="T12" s="27"/>
      <c r="U12" s="27"/>
      <c r="V12" s="27"/>
    </row>
    <row r="13" ht="27" spans="1:22">
      <c r="A13" s="10" t="s">
        <v>42</v>
      </c>
      <c r="B13" s="6" t="s">
        <v>43</v>
      </c>
      <c r="C13" s="6" t="s">
        <v>44</v>
      </c>
      <c r="D13" s="6" t="s">
        <v>45</v>
      </c>
      <c r="E13" s="6"/>
      <c r="F13" s="6"/>
      <c r="G13" s="6" t="s">
        <v>46</v>
      </c>
      <c r="H13" s="6" t="s">
        <v>47</v>
      </c>
      <c r="I13" s="6" t="s">
        <v>22</v>
      </c>
      <c r="J13" s="6"/>
      <c r="K13" s="6" t="s">
        <v>24</v>
      </c>
      <c r="L13" s="6"/>
      <c r="M13" s="6" t="s">
        <v>48</v>
      </c>
      <c r="N13" s="6"/>
      <c r="O13" s="18"/>
      <c r="P13" s="18"/>
      <c r="Q13" s="30" t="s">
        <v>49</v>
      </c>
      <c r="R13" s="30"/>
      <c r="S13" s="30"/>
      <c r="T13" s="30"/>
      <c r="U13" s="30"/>
      <c r="V13" s="30"/>
    </row>
    <row r="14" ht="73" customHeight="1" spans="1:22">
      <c r="A14" s="10"/>
      <c r="B14" s="6" t="s">
        <v>50</v>
      </c>
      <c r="C14" s="6" t="s">
        <v>51</v>
      </c>
      <c r="D14" s="11" t="s">
        <v>52</v>
      </c>
      <c r="E14" s="11"/>
      <c r="F14" s="11"/>
      <c r="G14" s="6" t="s">
        <v>53</v>
      </c>
      <c r="H14" s="6">
        <v>1</v>
      </c>
      <c r="I14" s="6">
        <v>10</v>
      </c>
      <c r="J14" s="6"/>
      <c r="K14" s="6">
        <v>9</v>
      </c>
      <c r="L14" s="6"/>
      <c r="M14" s="6" t="s">
        <v>54</v>
      </c>
      <c r="N14" s="6"/>
      <c r="O14" s="20" t="s">
        <v>55</v>
      </c>
      <c r="P14" s="6"/>
      <c r="Q14" s="31" t="s">
        <v>56</v>
      </c>
      <c r="R14" s="31"/>
      <c r="S14" s="31"/>
      <c r="T14" s="31"/>
      <c r="U14" s="31"/>
      <c r="V14" s="31"/>
    </row>
    <row r="15" ht="15" customHeight="1" spans="1:22">
      <c r="A15" s="10"/>
      <c r="B15" s="6"/>
      <c r="C15" s="6"/>
      <c r="D15" s="11" t="s">
        <v>57</v>
      </c>
      <c r="E15" s="11"/>
      <c r="F15" s="11"/>
      <c r="G15" s="6" t="s">
        <v>53</v>
      </c>
      <c r="H15" s="6">
        <v>1</v>
      </c>
      <c r="I15" s="6">
        <v>10</v>
      </c>
      <c r="J15" s="6"/>
      <c r="K15" s="6">
        <v>9</v>
      </c>
      <c r="L15" s="6"/>
      <c r="M15" s="6"/>
      <c r="N15" s="6"/>
      <c r="O15" s="20" t="s">
        <v>55</v>
      </c>
      <c r="P15" s="6"/>
      <c r="Q15" s="31"/>
      <c r="R15" s="31"/>
      <c r="S15" s="31"/>
      <c r="T15" s="31"/>
      <c r="U15" s="31"/>
      <c r="V15" s="31"/>
    </row>
    <row r="16" ht="27" spans="1:22">
      <c r="A16" s="10"/>
      <c r="B16" s="6"/>
      <c r="C16" s="6" t="s">
        <v>58</v>
      </c>
      <c r="D16" s="11" t="s">
        <v>59</v>
      </c>
      <c r="E16" s="11"/>
      <c r="F16" s="11"/>
      <c r="G16" s="12">
        <v>1</v>
      </c>
      <c r="H16" s="12">
        <v>1</v>
      </c>
      <c r="I16" s="6">
        <v>10</v>
      </c>
      <c r="J16" s="6"/>
      <c r="K16" s="6">
        <v>10</v>
      </c>
      <c r="L16" s="6"/>
      <c r="M16" s="21"/>
      <c r="N16" s="21"/>
      <c r="O16" s="20" t="s">
        <v>60</v>
      </c>
      <c r="P16" s="6"/>
      <c r="Q16" s="32" t="s">
        <v>61</v>
      </c>
      <c r="R16" s="32"/>
      <c r="S16" s="32"/>
      <c r="T16" s="32"/>
      <c r="U16" s="32"/>
      <c r="V16" s="32"/>
    </row>
    <row r="17" ht="15" customHeight="1" spans="1:22">
      <c r="A17" s="10"/>
      <c r="B17" s="6"/>
      <c r="C17" s="6" t="s">
        <v>62</v>
      </c>
      <c r="D17" s="11" t="s">
        <v>63</v>
      </c>
      <c r="E17" s="11"/>
      <c r="F17" s="11"/>
      <c r="G17" s="6" t="s">
        <v>64</v>
      </c>
      <c r="H17" s="6" t="s">
        <v>65</v>
      </c>
      <c r="I17" s="6">
        <v>10</v>
      </c>
      <c r="J17" s="6"/>
      <c r="K17" s="6">
        <v>10</v>
      </c>
      <c r="L17" s="6"/>
      <c r="M17" s="21"/>
      <c r="N17" s="21"/>
      <c r="O17" s="20" t="s">
        <v>66</v>
      </c>
      <c r="P17" s="6"/>
      <c r="Q17" s="32"/>
      <c r="R17" s="32"/>
      <c r="S17" s="32"/>
      <c r="T17" s="32"/>
      <c r="U17" s="32"/>
      <c r="V17" s="32"/>
    </row>
    <row r="18" ht="29" customHeight="1" spans="1:22">
      <c r="A18" s="10"/>
      <c r="B18" s="6"/>
      <c r="C18" s="6"/>
      <c r="D18" s="11" t="s">
        <v>67</v>
      </c>
      <c r="E18" s="11"/>
      <c r="F18" s="11"/>
      <c r="G18" s="6" t="s">
        <v>68</v>
      </c>
      <c r="H18" s="6" t="s">
        <v>68</v>
      </c>
      <c r="I18" s="6">
        <v>10</v>
      </c>
      <c r="J18" s="6"/>
      <c r="K18" s="6">
        <v>10</v>
      </c>
      <c r="L18" s="6"/>
      <c r="M18" s="21"/>
      <c r="N18" s="21"/>
      <c r="O18" s="20" t="s">
        <v>69</v>
      </c>
      <c r="P18" s="6"/>
      <c r="Q18" s="33" t="s">
        <v>70</v>
      </c>
      <c r="R18" s="33"/>
      <c r="S18" s="33"/>
      <c r="T18" s="33"/>
      <c r="U18" s="33"/>
      <c r="V18" s="33"/>
    </row>
    <row r="19" ht="27" spans="1:22">
      <c r="A19" s="10"/>
      <c r="B19" s="6"/>
      <c r="C19" s="6" t="s">
        <v>71</v>
      </c>
      <c r="D19" s="11" t="s">
        <v>72</v>
      </c>
      <c r="E19" s="11"/>
      <c r="F19" s="11"/>
      <c r="G19" s="6" t="s">
        <v>73</v>
      </c>
      <c r="H19" s="6">
        <f>89.27+0.16575</f>
        <v>89.43575</v>
      </c>
      <c r="I19" s="6">
        <v>10</v>
      </c>
      <c r="J19" s="6"/>
      <c r="K19" s="6">
        <v>10</v>
      </c>
      <c r="L19" s="6"/>
      <c r="M19" s="21"/>
      <c r="N19" s="21"/>
      <c r="O19" s="20" t="s">
        <v>74</v>
      </c>
      <c r="P19" s="6"/>
      <c r="Q19" s="33"/>
      <c r="R19" s="33"/>
      <c r="S19" s="33"/>
      <c r="T19" s="33"/>
      <c r="U19" s="33"/>
      <c r="V19" s="33"/>
    </row>
    <row r="20" ht="15" customHeight="1" spans="1:22">
      <c r="A20" s="10"/>
      <c r="B20" s="6" t="s">
        <v>75</v>
      </c>
      <c r="C20" s="6" t="s">
        <v>76</v>
      </c>
      <c r="D20" s="11"/>
      <c r="E20" s="11"/>
      <c r="F20" s="11"/>
      <c r="G20" s="6"/>
      <c r="H20" s="6"/>
      <c r="I20" s="6"/>
      <c r="J20" s="6"/>
      <c r="K20" s="6"/>
      <c r="L20" s="6"/>
      <c r="M20" s="21"/>
      <c r="N20" s="21"/>
      <c r="O20" s="20"/>
      <c r="P20" s="6"/>
      <c r="Q20" s="33"/>
      <c r="R20" s="33"/>
      <c r="S20" s="33"/>
      <c r="T20" s="33"/>
      <c r="U20" s="33"/>
      <c r="V20" s="33"/>
    </row>
    <row r="21" ht="39" customHeight="1" spans="1:22">
      <c r="A21" s="10"/>
      <c r="B21" s="6"/>
      <c r="C21" s="6" t="s">
        <v>77</v>
      </c>
      <c r="D21" s="11" t="s">
        <v>78</v>
      </c>
      <c r="E21" s="11"/>
      <c r="F21" s="11"/>
      <c r="G21" s="6" t="s">
        <v>79</v>
      </c>
      <c r="H21" s="6" t="s">
        <v>79</v>
      </c>
      <c r="I21" s="6">
        <v>10</v>
      </c>
      <c r="J21" s="6"/>
      <c r="K21" s="6">
        <v>9</v>
      </c>
      <c r="L21" s="6"/>
      <c r="M21" s="22" t="s">
        <v>80</v>
      </c>
      <c r="N21" s="22"/>
      <c r="O21" s="20" t="s">
        <v>81</v>
      </c>
      <c r="P21" s="6"/>
      <c r="Q21" s="30" t="s">
        <v>82</v>
      </c>
      <c r="R21" s="30"/>
      <c r="S21" s="30"/>
      <c r="T21" s="30"/>
      <c r="U21" s="30"/>
      <c r="V21" s="30"/>
    </row>
    <row r="22" ht="15" customHeight="1" spans="1:22">
      <c r="A22" s="10"/>
      <c r="B22" s="6"/>
      <c r="C22" s="6" t="s">
        <v>83</v>
      </c>
      <c r="D22" s="11"/>
      <c r="E22" s="11"/>
      <c r="F22" s="11"/>
      <c r="G22" s="6"/>
      <c r="H22" s="6"/>
      <c r="I22" s="6"/>
      <c r="J22" s="6"/>
      <c r="K22" s="6"/>
      <c r="L22" s="6"/>
      <c r="M22" s="21"/>
      <c r="N22" s="21"/>
      <c r="O22" s="20"/>
      <c r="P22" s="6"/>
      <c r="Q22" s="30"/>
      <c r="R22" s="30"/>
      <c r="S22" s="30"/>
      <c r="T22" s="30"/>
      <c r="U22" s="30"/>
      <c r="V22" s="30"/>
    </row>
    <row r="23" ht="40.5" spans="1:22">
      <c r="A23" s="10"/>
      <c r="B23" s="6"/>
      <c r="C23" s="6" t="s">
        <v>84</v>
      </c>
      <c r="D23" s="11" t="s">
        <v>85</v>
      </c>
      <c r="E23" s="11"/>
      <c r="F23" s="11"/>
      <c r="G23" s="6" t="s">
        <v>79</v>
      </c>
      <c r="H23" s="6" t="s">
        <v>79</v>
      </c>
      <c r="I23" s="6">
        <v>10</v>
      </c>
      <c r="J23" s="6"/>
      <c r="K23" s="6">
        <v>9</v>
      </c>
      <c r="L23" s="6"/>
      <c r="M23" s="22" t="s">
        <v>80</v>
      </c>
      <c r="N23" s="22"/>
      <c r="O23" s="20" t="s">
        <v>86</v>
      </c>
      <c r="P23" s="6"/>
      <c r="Q23" s="30"/>
      <c r="R23" s="30"/>
      <c r="S23" s="30"/>
      <c r="T23" s="30"/>
      <c r="U23" s="30"/>
      <c r="V23" s="30"/>
    </row>
    <row r="24" ht="41.25" spans="1:22">
      <c r="A24" s="10"/>
      <c r="B24" s="6" t="s">
        <v>87</v>
      </c>
      <c r="C24" s="6" t="s">
        <v>88</v>
      </c>
      <c r="D24" s="11" t="s">
        <v>89</v>
      </c>
      <c r="E24" s="11"/>
      <c r="F24" s="11"/>
      <c r="G24" s="12" t="s">
        <v>90</v>
      </c>
      <c r="H24" s="12">
        <v>0.9</v>
      </c>
      <c r="I24" s="6">
        <v>10</v>
      </c>
      <c r="J24" s="6"/>
      <c r="K24" s="6">
        <v>10</v>
      </c>
      <c r="L24" s="6"/>
      <c r="M24" s="21"/>
      <c r="N24" s="21"/>
      <c r="O24" s="20" t="s">
        <v>91</v>
      </c>
      <c r="P24" s="6"/>
      <c r="Q24" s="30"/>
      <c r="R24" s="30"/>
      <c r="S24" s="30"/>
      <c r="T24" s="30"/>
      <c r="U24" s="30"/>
      <c r="V24" s="30"/>
    </row>
    <row r="25" spans="1:29">
      <c r="A25" s="13" t="s">
        <v>92</v>
      </c>
      <c r="B25" s="13"/>
      <c r="C25" s="13"/>
      <c r="D25" s="13"/>
      <c r="E25" s="13"/>
      <c r="F25" s="13"/>
      <c r="G25" s="13"/>
      <c r="H25" s="13"/>
      <c r="I25" s="13">
        <f>SUM(I14:J24,J7)</f>
        <v>100</v>
      </c>
      <c r="J25" s="13"/>
      <c r="K25" s="13">
        <f>SUM(K14:L24,N7)</f>
        <v>96</v>
      </c>
      <c r="L25" s="13"/>
      <c r="M25" s="23"/>
      <c r="N25" s="23"/>
      <c r="O25" s="24"/>
      <c r="P25" s="24"/>
      <c r="Q25" s="27" t="s">
        <v>93</v>
      </c>
      <c r="R25" s="27"/>
      <c r="S25" s="27"/>
      <c r="T25" s="27"/>
      <c r="U25" s="27"/>
      <c r="V25" s="27"/>
      <c r="W25" s="34" t="s">
        <v>94</v>
      </c>
      <c r="X25" s="35" t="s">
        <v>95</v>
      </c>
      <c r="Y25" s="35" t="s">
        <v>96</v>
      </c>
      <c r="Z25" s="35" t="s">
        <v>97</v>
      </c>
      <c r="AA25" s="35" t="s">
        <v>98</v>
      </c>
      <c r="AB25" s="35" t="s">
        <v>99</v>
      </c>
      <c r="AC25" s="42" t="s">
        <v>100</v>
      </c>
    </row>
    <row r="26" ht="176" customHeight="1" spans="1:30">
      <c r="A26" s="14" t="s">
        <v>101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7" t="s">
        <v>102</v>
      </c>
      <c r="R26" s="27"/>
      <c r="S26" s="27"/>
      <c r="T26" s="27"/>
      <c r="U26" s="27"/>
      <c r="V26" s="27"/>
      <c r="W26" s="36">
        <v>977450</v>
      </c>
      <c r="X26" s="37">
        <v>897058.86</v>
      </c>
      <c r="Y26" s="37">
        <v>1657.5</v>
      </c>
      <c r="Z26" s="37">
        <f>X26-Y26</f>
        <v>895401.36</v>
      </c>
      <c r="AA26" s="37">
        <v>892700</v>
      </c>
      <c r="AB26" s="37">
        <f>Z26-AA26</f>
        <v>2701.35999999999</v>
      </c>
      <c r="AC26" s="43">
        <f>AA26+Y26</f>
        <v>894357.5</v>
      </c>
      <c r="AD26" s="44" t="s">
        <v>103</v>
      </c>
    </row>
    <row r="27" spans="17:22">
      <c r="Q27" s="27"/>
      <c r="T27" s="27"/>
      <c r="U27" s="27"/>
      <c r="V27" s="27"/>
    </row>
    <row r="28" spans="17:22">
      <c r="Q28" s="29" t="s">
        <v>104</v>
      </c>
      <c r="T28" s="27"/>
      <c r="U28" s="27"/>
      <c r="V28" s="27"/>
    </row>
    <row r="29" spans="17:22">
      <c r="Q29" s="27"/>
      <c r="T29" s="27"/>
      <c r="U29" s="27"/>
      <c r="V29" s="27"/>
    </row>
    <row r="30" spans="17:33">
      <c r="Q30" s="29" t="s">
        <v>105</v>
      </c>
      <c r="AB30" s="27"/>
      <c r="AC30" s="27"/>
      <c r="AD30" s="27"/>
      <c r="AE30" s="27"/>
      <c r="AF30" s="27"/>
      <c r="AG30" s="27"/>
    </row>
    <row r="37" spans="17:17">
      <c r="Q37" s="2" t="s">
        <v>106</v>
      </c>
    </row>
    <row r="40" ht="18.75" spans="23:24">
      <c r="W40" s="38"/>
      <c r="X40" s="38"/>
    </row>
    <row r="41" ht="18.75" spans="23:24">
      <c r="W41" s="38"/>
      <c r="X41" s="38"/>
    </row>
    <row r="42" ht="18.75" spans="23:24">
      <c r="W42" s="38"/>
      <c r="X42" s="38"/>
    </row>
    <row r="43" ht="18.75" spans="23:24">
      <c r="W43" s="38"/>
      <c r="X43" s="38"/>
    </row>
    <row r="44" spans="25:25">
      <c r="Y44" s="45"/>
    </row>
    <row r="59" spans="22:24">
      <c r="V59" s="39"/>
      <c r="W59" s="39"/>
      <c r="X59" s="39"/>
    </row>
    <row r="60" spans="22:24">
      <c r="V60" s="39"/>
      <c r="W60" s="39"/>
      <c r="X60" s="39"/>
    </row>
    <row r="61" spans="22:24">
      <c r="V61" s="39"/>
      <c r="W61" s="40"/>
      <c r="X61" s="39"/>
    </row>
    <row r="62" ht="18.75" spans="22:24">
      <c r="V62" s="41"/>
      <c r="W62" s="38"/>
      <c r="X62" s="39"/>
    </row>
    <row r="63" ht="18.75" spans="22:24">
      <c r="V63" s="41"/>
      <c r="W63" s="38"/>
      <c r="X63" s="39"/>
    </row>
    <row r="64" ht="18.75" spans="22:24">
      <c r="V64" s="41"/>
      <c r="W64" s="38"/>
      <c r="X64" s="39"/>
    </row>
    <row r="65" spans="22:24">
      <c r="V65" s="39"/>
      <c r="W65" s="39"/>
      <c r="X65" s="39"/>
    </row>
    <row r="66" spans="22:24">
      <c r="V66" s="39"/>
      <c r="W66" s="39"/>
      <c r="X66" s="39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Q8:V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Q13:V13"/>
    <mergeCell ref="D14:F14"/>
    <mergeCell ref="I14:J14"/>
    <mergeCell ref="K14:L14"/>
    <mergeCell ref="O14:P14"/>
    <mergeCell ref="D15:F15"/>
    <mergeCell ref="I15:J15"/>
    <mergeCell ref="K15:L15"/>
    <mergeCell ref="O15:P15"/>
    <mergeCell ref="D16:F16"/>
    <mergeCell ref="I16:J16"/>
    <mergeCell ref="K16:L16"/>
    <mergeCell ref="O16:P16"/>
    <mergeCell ref="D17:F17"/>
    <mergeCell ref="I17:J17"/>
    <mergeCell ref="K17:L17"/>
    <mergeCell ref="O17:P17"/>
    <mergeCell ref="D18:F18"/>
    <mergeCell ref="I18:J18"/>
    <mergeCell ref="K18:L18"/>
    <mergeCell ref="O18:P18"/>
    <mergeCell ref="D19:F19"/>
    <mergeCell ref="I19:J19"/>
    <mergeCell ref="K19:L19"/>
    <mergeCell ref="O19:P19"/>
    <mergeCell ref="D20:F20"/>
    <mergeCell ref="I20:J20"/>
    <mergeCell ref="K20:L20"/>
    <mergeCell ref="O20:P20"/>
    <mergeCell ref="D21:F21"/>
    <mergeCell ref="I21:J21"/>
    <mergeCell ref="K21:L21"/>
    <mergeCell ref="M21:N21"/>
    <mergeCell ref="O21:P21"/>
    <mergeCell ref="D22:F22"/>
    <mergeCell ref="I22:J22"/>
    <mergeCell ref="K22:L22"/>
    <mergeCell ref="O22:P22"/>
    <mergeCell ref="D23:F23"/>
    <mergeCell ref="I23:J23"/>
    <mergeCell ref="K23:L23"/>
    <mergeCell ref="M23:N23"/>
    <mergeCell ref="O23:P23"/>
    <mergeCell ref="D24:F24"/>
    <mergeCell ref="I24:J24"/>
    <mergeCell ref="K24:L24"/>
    <mergeCell ref="O24:P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5"/>
    <mergeCell ref="C17:C18"/>
    <mergeCell ref="A6:B10"/>
    <mergeCell ref="Q14:V15"/>
    <mergeCell ref="Q16:V17"/>
    <mergeCell ref="Q18:V20"/>
    <mergeCell ref="Q21:V24"/>
    <mergeCell ref="M14:N15"/>
  </mergeCells>
  <pageMargins left="0.354166666666667" right="0.23611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