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777"/>
  </bookViews>
  <sheets>
    <sheet name="项目支出绩效自评表" sheetId="2" r:id="rId1"/>
  </sheets>
  <definedNames>
    <definedName name="_xlnm.Print_Area" localSheetId="0">项目支出绩效自评表!$A$1:$N$22</definedName>
  </definedNames>
  <calcPr calcId="144525"/>
</workbook>
</file>

<file path=xl/sharedStrings.xml><?xml version="1.0" encoding="utf-8"?>
<sst xmlns="http://schemas.openxmlformats.org/spreadsheetml/2006/main" count="90" uniqueCount="79">
  <si>
    <r>
      <rPr>
        <sz val="18"/>
        <color theme="1"/>
        <rFont val="方正小标宋简体"/>
        <charset val="134"/>
      </rPr>
      <t xml:space="preserve">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</si>
  <si>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</si>
  <si>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李玉超</t>
  </si>
  <si>
    <t>联系电话：</t>
  </si>
  <si>
    <t>010-55523379</t>
  </si>
  <si>
    <t>为方便自评表的沟通反馈，需填报联系人信息</t>
  </si>
  <si>
    <t>单位名称（盖章）：</t>
  </si>
  <si>
    <t>北京市水务规划研究院</t>
  </si>
  <si>
    <t>主管领导：</t>
  </si>
  <si>
    <t>项目名称</t>
  </si>
  <si>
    <t>北京市水务规划综合管控应用建设</t>
  </si>
  <si>
    <t>主要事项说明：</t>
  </si>
  <si>
    <t>主管部门</t>
  </si>
  <si>
    <t>市水务局规科处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</si>
  <si>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</si>
  <si>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</si>
  <si>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</si>
  <si>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高天牧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</si>
  <si>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</si>
  <si>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</si>
  <si>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</si>
  <si>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</si>
  <si>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</si>
  <si>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</si>
  <si>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</si>
  <si>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</si>
  <si>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</si>
  <si>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</si>
  <si>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</si>
  <si>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</si>
  <si>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</si>
  <si>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</si>
  <si>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</si>
  <si>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</si>
  <si>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</si>
  <si>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</si>
  <si>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</si>
  <si>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</si>
  <si>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</si>
  <si>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</si>
  <si>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</si>
  <si>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完成水务规划综合管控平台总体框架搭建、技术路线设计、初步实现平台应用开发与规划数据治理的部分工作。</t>
  </si>
  <si>
    <t>1、通过业务需求调研，确定了总体技术方案，明确了数据图层及应用场景的开发要求；
2、整合治理涉水规划数据20类137项，并进行了数据的核准与治理；
3、搭建数字门户、数据底图、规划依据、规划分析、规划审查、体检评估、成果管理等平台框架，并完成区域水影响评价审查与滨水慢行系统规划评估的上线试运行，初步实现了智能辅助“编审评维”规划业务之目的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</si>
  <si>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</si>
  <si>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</si>
  <si>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</si>
  <si>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</si>
  <si>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</si>
  <si>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</si>
  <si>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</si>
  <si>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</si>
  <si>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</si>
  <si>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</si>
  <si>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</si>
  <si>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指标1：应用开发可用功能点≥</t>
  </si>
  <si>
    <t>11.《项目支出绩效自评表》填报的信息，均需提供支撑材料。</t>
  </si>
  <si>
    <t>指标2：可用数据图层数量≥</t>
  </si>
  <si>
    <t>质量
指标</t>
  </si>
  <si>
    <t>指标1：支撑水务规划业务率≥</t>
  </si>
  <si>
    <t>根据实际工作情况，业务需求有变动及调整，项目二期细化需求调研</t>
  </si>
  <si>
    <t>指标2：数据加工准确性≥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</si>
  <si>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</si>
  <si>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</si>
  <si>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指标1：完成时间（单位：月）≤</t>
  </si>
  <si>
    <t>北京23·7洪灾造成项目延迟1个月，项目二期加强应急处置措施</t>
  </si>
  <si>
    <t>成本
指标</t>
  </si>
  <si>
    <t>指标1：项目预算控制数(万元)≤</t>
  </si>
  <si>
    <t>北京23·7洪灾造成市内现场踏勘次数减少</t>
  </si>
  <si>
    <t>效益指标</t>
  </si>
  <si>
    <t>社会效益指标</t>
  </si>
  <si>
    <t>指标1：持续提升水务综合规划工作的社会影响力</t>
  </si>
  <si>
    <t>良</t>
  </si>
  <si>
    <t>因项目一期仅在院内辅助规划业务使用，尚未在全局范围内上线</t>
  </si>
  <si>
    <t>满意度指标</t>
  </si>
  <si>
    <t>服务对象满意度指标</t>
  </si>
  <si>
    <t>指标1：服务对象满意度指标</t>
  </si>
  <si>
    <t>19.总计=项目资金得分+绩效目标得分合计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</si>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</sst>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9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view="pageBreakPreview" zoomScale="130" zoomScaleNormal="100" workbookViewId="0">
      <selection activeCell="V9" sqref="V9"/>
    </sheetView>
  </sheetViews>
  <sheetFormatPr defaultColWidth="9" defaultRowHeight="14.1"/>
  <cols>
    <col min="1" max="1" width="5.12612612612613" customWidth="1"/>
    <col min="2" max="2" width="6" customWidth="1"/>
    <col min="3" max="3" width="7.72972972972973" customWidth="1"/>
    <col min="5" max="5" width="11.9189189189189" customWidth="1"/>
    <col min="6" max="6" width="10" customWidth="1"/>
    <col min="7" max="7" width="4.97297297297297" customWidth="1"/>
    <col min="8" max="8" width="7.45045045045045" customWidth="1"/>
    <col min="9" max="9" width="3.90990990990991" customWidth="1"/>
    <col min="10" max="10" width="4.54954954954955" customWidth="1"/>
    <col min="11" max="11" width="3.90990990990991" customWidth="1"/>
    <col min="12" max="12" width="4" customWidth="1"/>
    <col min="13" max="13" width="4.90990990990991" customWidth="1"/>
    <col min="15" max="15" width="9" style="2"/>
    <col min="16" max="16" width="11.2522522522523" customWidth="1"/>
    <col min="18" max="18" width="15.8738738738739" customWidth="1"/>
    <col min="20" max="20" width="28.0900900900901" customWidth="1"/>
  </cols>
  <sheetData>
    <row r="1" ht="40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 t="s">
        <v>4</v>
      </c>
      <c r="S1" s="30" t="s">
        <v>5</v>
      </c>
      <c r="T1" s="18"/>
    </row>
    <row r="2" s="1" customFormat="1" ht="17" customHeight="1" spans="1:20">
      <c r="A2" s="1" t="s">
        <v>6</v>
      </c>
      <c r="D2" s="4" t="s">
        <v>7</v>
      </c>
      <c r="E2" s="4"/>
      <c r="F2" s="4"/>
      <c r="G2" s="4"/>
      <c r="H2" s="1" t="s">
        <v>8</v>
      </c>
      <c r="J2" s="4"/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9</v>
      </c>
      <c r="B3" s="5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11</v>
      </c>
      <c r="P3" s="18"/>
      <c r="Q3" s="18"/>
      <c r="R3" s="18"/>
      <c r="S3" s="18"/>
      <c r="T3" s="18"/>
    </row>
    <row r="4" ht="15" customHeight="1" spans="1:20">
      <c r="A4" s="5" t="s">
        <v>12</v>
      </c>
      <c r="B4" s="5"/>
      <c r="C4" s="5" t="s">
        <v>13</v>
      </c>
      <c r="D4" s="5"/>
      <c r="E4" s="5"/>
      <c r="F4" s="5"/>
      <c r="G4" s="5"/>
      <c r="H4" s="5" t="s">
        <v>14</v>
      </c>
      <c r="I4" s="5"/>
      <c r="J4" s="5" t="s">
        <v>7</v>
      </c>
      <c r="K4" s="5"/>
      <c r="L4" s="5"/>
      <c r="M4" s="5"/>
      <c r="N4" s="5"/>
      <c r="O4" s="18" t="s">
        <v>15</v>
      </c>
      <c r="P4" s="18"/>
      <c r="Q4" s="18"/>
      <c r="R4" s="18"/>
      <c r="S4" s="18"/>
      <c r="T4" s="18"/>
    </row>
    <row r="5" ht="15" customHeight="1" spans="1:20">
      <c r="A5" s="5" t="s">
        <v>16</v>
      </c>
      <c r="B5" s="5"/>
      <c r="C5" s="5" t="s">
        <v>17</v>
      </c>
      <c r="D5" s="5"/>
      <c r="E5" s="5"/>
      <c r="F5" s="5"/>
      <c r="G5" s="5"/>
      <c r="H5" s="5" t="s">
        <v>18</v>
      </c>
      <c r="I5" s="5"/>
      <c r="J5" s="5">
        <v>13910570356</v>
      </c>
      <c r="K5" s="5"/>
      <c r="L5" s="5"/>
      <c r="M5" s="5"/>
      <c r="N5" s="5"/>
      <c r="O5" s="18" t="s">
        <v>19</v>
      </c>
      <c r="P5" s="18"/>
      <c r="Q5" s="18"/>
      <c r="R5" s="18"/>
      <c r="S5" s="18"/>
      <c r="T5" s="18"/>
    </row>
    <row r="6" ht="33" customHeight="1" spans="1:20">
      <c r="A6" s="5" t="s">
        <v>20</v>
      </c>
      <c r="B6" s="5"/>
      <c r="C6" s="5"/>
      <c r="D6" s="5"/>
      <c r="E6" s="5" t="s">
        <v>21</v>
      </c>
      <c r="F6" s="5" t="s">
        <v>22</v>
      </c>
      <c r="G6" s="5"/>
      <c r="H6" s="5" t="s">
        <v>23</v>
      </c>
      <c r="I6" s="5"/>
      <c r="J6" s="5" t="s">
        <v>24</v>
      </c>
      <c r="K6" s="5"/>
      <c r="L6" s="5" t="s">
        <v>25</v>
      </c>
      <c r="M6" s="5"/>
      <c r="N6" s="5" t="s">
        <v>26</v>
      </c>
      <c r="O6" s="18" t="s">
        <v>27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28</v>
      </c>
      <c r="D7" s="7"/>
      <c r="E7" s="8">
        <v>285.73</v>
      </c>
      <c r="F7" s="8">
        <v>267.347038</v>
      </c>
      <c r="G7" s="8">
        <f t="shared" ref="E7:I7" si="0">SUM(G8:G10)</f>
        <v>0</v>
      </c>
      <c r="H7" s="8">
        <v>265.757</v>
      </c>
      <c r="I7" s="8">
        <f t="shared" si="0"/>
        <v>0</v>
      </c>
      <c r="J7" s="5">
        <v>10</v>
      </c>
      <c r="K7" s="5"/>
      <c r="L7" s="19">
        <f>ROUND(H7/F7,4)</f>
        <v>0.9941</v>
      </c>
      <c r="M7" s="19"/>
      <c r="N7" s="5">
        <v>9.9</v>
      </c>
      <c r="O7" s="20" t="s">
        <v>29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30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31</v>
      </c>
      <c r="K8" s="5"/>
      <c r="L8" s="19"/>
      <c r="M8" s="19"/>
      <c r="N8" s="5" t="s">
        <v>31</v>
      </c>
      <c r="O8" s="21" t="s">
        <v>32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33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31</v>
      </c>
      <c r="K9" s="5"/>
      <c r="L9" s="19"/>
      <c r="M9" s="19"/>
      <c r="N9" s="5" t="s">
        <v>31</v>
      </c>
      <c r="O9" s="18" t="s">
        <v>34</v>
      </c>
      <c r="P9" s="18"/>
      <c r="Q9" s="18"/>
      <c r="R9" s="18"/>
      <c r="S9" s="18"/>
      <c r="T9" s="18"/>
    </row>
    <row r="10" ht="14.15" spans="1:20">
      <c r="A10" s="5"/>
      <c r="B10" s="5"/>
      <c r="C10" s="5" t="s">
        <v>35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31</v>
      </c>
      <c r="K10" s="5"/>
      <c r="L10" s="19"/>
      <c r="M10" s="19"/>
      <c r="N10" s="5" t="s">
        <v>31</v>
      </c>
      <c r="O10" s="18" t="s">
        <v>36</v>
      </c>
      <c r="P10" s="18"/>
      <c r="Q10" s="18"/>
      <c r="R10" s="18"/>
      <c r="S10" s="18"/>
      <c r="T10" s="18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18" t="s">
        <v>40</v>
      </c>
      <c r="P11" s="18"/>
      <c r="Q11" s="18"/>
      <c r="R11" s="18"/>
      <c r="S11" s="18"/>
      <c r="T11" s="18"/>
    </row>
    <row r="12" ht="160" customHeight="1" spans="1:20">
      <c r="A12" s="5"/>
      <c r="B12" s="6" t="s">
        <v>41</v>
      </c>
      <c r="C12" s="6"/>
      <c r="D12" s="6"/>
      <c r="E12" s="6"/>
      <c r="F12" s="6"/>
      <c r="G12" s="6"/>
      <c r="H12" s="6" t="s">
        <v>42</v>
      </c>
      <c r="I12" s="6"/>
      <c r="J12" s="6"/>
      <c r="K12" s="6"/>
      <c r="L12" s="6"/>
      <c r="M12" s="6"/>
      <c r="N12" s="6"/>
      <c r="O12" s="18" t="s">
        <v>43</v>
      </c>
      <c r="P12" s="18"/>
      <c r="Q12" s="18"/>
      <c r="R12" s="18"/>
      <c r="S12" s="18"/>
      <c r="T12" s="18"/>
    </row>
    <row r="13" ht="41" customHeight="1" spans="1:20">
      <c r="A13" s="9" t="s">
        <v>44</v>
      </c>
      <c r="B13" s="5" t="s">
        <v>45</v>
      </c>
      <c r="C13" s="5" t="s">
        <v>46</v>
      </c>
      <c r="D13" s="5" t="s">
        <v>47</v>
      </c>
      <c r="E13" s="5"/>
      <c r="F13" s="5"/>
      <c r="G13" s="5" t="s">
        <v>48</v>
      </c>
      <c r="H13" s="5" t="s">
        <v>49</v>
      </c>
      <c r="I13" s="5" t="s">
        <v>24</v>
      </c>
      <c r="J13" s="5"/>
      <c r="K13" s="5" t="s">
        <v>26</v>
      </c>
      <c r="L13" s="5"/>
      <c r="M13" s="5" t="s">
        <v>50</v>
      </c>
      <c r="N13" s="5"/>
      <c r="O13" s="21" t="s">
        <v>51</v>
      </c>
      <c r="P13" s="21"/>
      <c r="Q13" s="21"/>
      <c r="R13" s="21"/>
      <c r="S13" s="21"/>
      <c r="T13" s="21"/>
    </row>
    <row r="14" ht="15" customHeight="1" spans="1:20">
      <c r="A14" s="9"/>
      <c r="B14" s="5" t="s">
        <v>52</v>
      </c>
      <c r="C14" s="5" t="s">
        <v>53</v>
      </c>
      <c r="D14" s="10" t="s">
        <v>54</v>
      </c>
      <c r="E14" s="10"/>
      <c r="F14" s="10"/>
      <c r="G14" s="5">
        <v>20</v>
      </c>
      <c r="H14" s="5">
        <v>20</v>
      </c>
      <c r="I14" s="5">
        <v>10</v>
      </c>
      <c r="J14" s="5"/>
      <c r="K14" s="5">
        <v>10</v>
      </c>
      <c r="L14" s="5"/>
      <c r="M14" s="5"/>
      <c r="N14" s="5"/>
      <c r="O14" s="22" t="s">
        <v>55</v>
      </c>
      <c r="P14" s="22"/>
      <c r="Q14" s="22"/>
      <c r="R14" s="22"/>
      <c r="S14" s="22"/>
      <c r="T14" s="22"/>
    </row>
    <row r="15" ht="15" customHeight="1" spans="1:20">
      <c r="A15" s="9"/>
      <c r="B15" s="5"/>
      <c r="C15" s="5"/>
      <c r="D15" s="10" t="s">
        <v>56</v>
      </c>
      <c r="E15" s="10"/>
      <c r="F15" s="10"/>
      <c r="G15" s="5">
        <v>50</v>
      </c>
      <c r="H15" s="5">
        <v>50</v>
      </c>
      <c r="I15" s="5">
        <v>10</v>
      </c>
      <c r="J15" s="5"/>
      <c r="K15" s="5">
        <v>10</v>
      </c>
      <c r="L15" s="5"/>
      <c r="M15" s="5"/>
      <c r="N15" s="5"/>
      <c r="O15" s="22"/>
      <c r="P15" s="22"/>
      <c r="Q15" s="22"/>
      <c r="R15" s="22"/>
      <c r="S15" s="22"/>
      <c r="T15" s="22"/>
    </row>
    <row r="16" ht="47" customHeight="1" spans="1:20">
      <c r="A16" s="9"/>
      <c r="B16" s="5"/>
      <c r="C16" s="5" t="s">
        <v>57</v>
      </c>
      <c r="D16" s="10" t="s">
        <v>58</v>
      </c>
      <c r="E16" s="10"/>
      <c r="F16" s="10"/>
      <c r="G16" s="11">
        <v>0.9</v>
      </c>
      <c r="H16" s="11">
        <v>0.8</v>
      </c>
      <c r="I16" s="5">
        <v>10</v>
      </c>
      <c r="J16" s="5"/>
      <c r="K16" s="5">
        <v>8.9</v>
      </c>
      <c r="L16" s="5"/>
      <c r="M16" s="23" t="s">
        <v>59</v>
      </c>
      <c r="N16" s="6"/>
      <c r="O16" s="24"/>
      <c r="P16" s="24"/>
      <c r="Q16" s="24"/>
      <c r="R16" s="24"/>
      <c r="S16" s="24"/>
      <c r="T16" s="24"/>
    </row>
    <row r="17" ht="51" customHeight="1" spans="1:20">
      <c r="A17" s="9"/>
      <c r="B17" s="5"/>
      <c r="C17" s="5"/>
      <c r="D17" s="10" t="s">
        <v>60</v>
      </c>
      <c r="E17" s="10"/>
      <c r="F17" s="10"/>
      <c r="G17" s="11">
        <v>0.8</v>
      </c>
      <c r="H17" s="11">
        <v>0.8</v>
      </c>
      <c r="I17" s="5">
        <v>10</v>
      </c>
      <c r="J17" s="5"/>
      <c r="K17" s="5">
        <f>(H17/G17)*I17</f>
        <v>10</v>
      </c>
      <c r="L17" s="5"/>
      <c r="M17" s="25"/>
      <c r="N17" s="26"/>
      <c r="O17" s="27" t="s">
        <v>61</v>
      </c>
      <c r="P17" s="27"/>
      <c r="Q17" s="27"/>
      <c r="R17" s="27"/>
      <c r="S17" s="27"/>
      <c r="T17" s="27"/>
    </row>
    <row r="18" ht="71" customHeight="1" spans="1:20">
      <c r="A18" s="9"/>
      <c r="B18" s="5"/>
      <c r="C18" s="5" t="s">
        <v>62</v>
      </c>
      <c r="D18" s="10" t="s">
        <v>63</v>
      </c>
      <c r="E18" s="10"/>
      <c r="F18" s="10"/>
      <c r="G18" s="5">
        <v>6</v>
      </c>
      <c r="H18" s="5">
        <v>7.5</v>
      </c>
      <c r="I18" s="5">
        <v>10</v>
      </c>
      <c r="J18" s="5"/>
      <c r="K18" s="5">
        <f>(G18/H18)*I18</f>
        <v>8</v>
      </c>
      <c r="L18" s="5"/>
      <c r="M18" s="6" t="s">
        <v>64</v>
      </c>
      <c r="N18" s="6"/>
      <c r="O18" s="27"/>
      <c r="P18" s="27"/>
      <c r="Q18" s="27"/>
      <c r="R18" s="27"/>
      <c r="S18" s="27"/>
      <c r="T18" s="27"/>
    </row>
    <row r="19" ht="47" customHeight="1" spans="1:20">
      <c r="A19" s="9"/>
      <c r="B19" s="5"/>
      <c r="C19" s="5" t="s">
        <v>65</v>
      </c>
      <c r="D19" s="10" t="s">
        <v>66</v>
      </c>
      <c r="E19" s="10"/>
      <c r="F19" s="10"/>
      <c r="G19" s="5">
        <v>267.347038</v>
      </c>
      <c r="H19" s="12">
        <v>265.757</v>
      </c>
      <c r="I19" s="5">
        <v>10</v>
      </c>
      <c r="J19" s="5"/>
      <c r="K19" s="5">
        <v>9.9</v>
      </c>
      <c r="L19" s="5"/>
      <c r="M19" s="6" t="s">
        <v>67</v>
      </c>
      <c r="N19" s="6"/>
      <c r="O19" s="21"/>
      <c r="P19" s="21"/>
      <c r="Q19" s="21"/>
      <c r="R19" s="21"/>
      <c r="S19" s="21"/>
      <c r="T19" s="21"/>
    </row>
    <row r="20" ht="55" customHeight="1" spans="1:14">
      <c r="A20" s="9"/>
      <c r="B20" s="5" t="s">
        <v>68</v>
      </c>
      <c r="C20" s="5" t="s">
        <v>69</v>
      </c>
      <c r="D20" s="10" t="s">
        <v>70</v>
      </c>
      <c r="E20" s="10"/>
      <c r="F20" s="10"/>
      <c r="G20" s="5" t="s">
        <v>71</v>
      </c>
      <c r="H20" s="5" t="s">
        <v>71</v>
      </c>
      <c r="I20" s="5">
        <v>20</v>
      </c>
      <c r="J20" s="5"/>
      <c r="K20" s="5">
        <v>18</v>
      </c>
      <c r="L20" s="5"/>
      <c r="M20" s="28" t="s">
        <v>72</v>
      </c>
      <c r="N20" s="28"/>
    </row>
    <row r="21" ht="44" customHeight="1" spans="1:15">
      <c r="A21" s="9"/>
      <c r="B21" s="5" t="s">
        <v>73</v>
      </c>
      <c r="C21" s="5" t="s">
        <v>74</v>
      </c>
      <c r="D21" s="10" t="s">
        <v>75</v>
      </c>
      <c r="E21" s="10"/>
      <c r="F21" s="10"/>
      <c r="G21" s="5" t="s">
        <v>71</v>
      </c>
      <c r="H21" s="5" t="s">
        <v>71</v>
      </c>
      <c r="I21" s="5">
        <v>10</v>
      </c>
      <c r="J21" s="5"/>
      <c r="K21" s="5">
        <v>10</v>
      </c>
      <c r="L21" s="5"/>
      <c r="M21" s="5"/>
      <c r="N21" s="5"/>
      <c r="O21" s="2" t="s">
        <v>76</v>
      </c>
    </row>
    <row r="22" ht="18" customHeight="1" spans="1:14">
      <c r="A22" s="13" t="s">
        <v>77</v>
      </c>
      <c r="B22" s="13"/>
      <c r="C22" s="13"/>
      <c r="D22" s="13"/>
      <c r="E22" s="13"/>
      <c r="F22" s="13"/>
      <c r="G22" s="13"/>
      <c r="H22" s="13"/>
      <c r="I22" s="13">
        <f>SUM(I14:J21,J7)</f>
        <v>100</v>
      </c>
      <c r="J22" s="13"/>
      <c r="K22" s="13">
        <f>SUM(K14:L21,N7)</f>
        <v>94.7</v>
      </c>
      <c r="L22" s="13"/>
      <c r="M22" s="29"/>
      <c r="N22" s="29"/>
    </row>
    <row r="23" ht="176" customHeight="1" spans="1:14">
      <c r="A23" s="14" t="s">
        <v>78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9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9"/>
    <mergeCell ref="C14:C15"/>
    <mergeCell ref="C16:C17"/>
    <mergeCell ref="A6:B10"/>
    <mergeCell ref="O14:T15"/>
    <mergeCell ref="O17:T18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liyuchao</cp:lastModifiedBy>
  <dcterms:created xsi:type="dcterms:W3CDTF">2022-03-16T01:44:00Z</dcterms:created>
  <dcterms:modified xsi:type="dcterms:W3CDTF">2024-02-29T08:55:38Z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