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项目支出绩效自评表!$A$1:$N$22</definedName>
  </definedNames>
  <calcPr calcId="144525"/>
</workbook>
</file>

<file path=xl/sharedStrings.xml><?xml version="1.0" encoding="utf-8"?>
<sst xmlns="http://schemas.openxmlformats.org/spreadsheetml/2006/main" count="91" uniqueCount="79">
  <si>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</si>
  <si>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填报表人：卢金伟</t>
  </si>
  <si>
    <t>联系电话：15901176985</t>
  </si>
  <si>
    <t>为方便自评表的沟通反馈，需填报联系人信息</t>
  </si>
  <si>
    <t>单位名称（盖章）：</t>
  </si>
  <si>
    <t>北京市水务规划研究院</t>
  </si>
  <si>
    <t>主管领导：</t>
  </si>
  <si>
    <t>项目名称</t>
  </si>
  <si>
    <t>流域水生态修复保护规划技术导则</t>
  </si>
  <si>
    <t>主要事项说明：</t>
  </si>
  <si>
    <t>主管部门</t>
  </si>
  <si>
    <t>市水务局规科处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</si>
  <si>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</si>
  <si>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</si>
  <si>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</si>
  <si>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卢金伟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</si>
  <si>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</si>
  <si>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</si>
  <si>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</si>
  <si>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</si>
  <si>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</si>
  <si>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</si>
  <si>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</si>
  <si>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</si>
  <si>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</si>
  <si>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</si>
  <si>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</si>
  <si>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</si>
  <si>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</si>
  <si>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</si>
  <si>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</si>
  <si>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</si>
  <si>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</si>
  <si>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</si>
  <si>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</si>
  <si>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</si>
  <si>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</si>
  <si>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</si>
  <si>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</si>
  <si>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在北京市河湖等水生态空间划定及管控规划成果的基础上，树牢山水林田湖草沙生命共同体理念，坚持保护优先、自然恢复为主，统筹流域上下游、左右岸、地表地下、城市乡村，协调开发利用与生态保护关系，用生态的方法解决生态的问题，宜林则林、宜田则田、宜水则水、宜草则草，因地制宜的系统推进流域水生态保护和修复，科学指导并规范北京市流域水生态修复保护规划编制，提升流域生态系统质量和稳定性，助力首都生态文明建设及绿色、高质量发展。</t>
  </si>
  <si>
    <t>完成预期目标。但时效指标滞后。项目于2023年11月完成标准修订成果（征求意见稿），11月20日通过课题承担单位组织的技术咨询，11月底完成标准修订成果（送审讨论稿），2023年12月18日通过市水务局组织的成果验收（地方标准预审）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</si>
  <si>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</si>
  <si>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</si>
  <si>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</si>
  <si>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</si>
  <si>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</si>
  <si>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</si>
  <si>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</si>
  <si>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</si>
  <si>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</si>
  <si>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</si>
  <si>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</si>
  <si>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指标1：流域水生态修复保护规划技术导则</t>
  </si>
  <si>
    <t>11.《项目支出绩效自评表》填报的信息，均需提供支撑材料。</t>
  </si>
  <si>
    <t>质量
指标</t>
  </si>
  <si>
    <t>指标1：成果数据的真实性、可靠性与规范性</t>
  </si>
  <si>
    <t>符合</t>
  </si>
  <si>
    <t>指标2：项目成果通过率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</si>
  <si>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</si>
  <si>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</si>
  <si>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指标1：完成项目成果报告</t>
  </si>
  <si>
    <t>“23.7”流域性特大洪水对强化流域系统治理，加强水生态持续向好提出出了新的要求，需从流域角度对技术标准修订稿草案进行补充完善。从而使时效指标未按期完成</t>
  </si>
  <si>
    <t>成本
指标</t>
  </si>
  <si>
    <t>指标1：经济成本指标：项目预算控制数</t>
  </si>
  <si>
    <t>≤24.0402万元</t>
  </si>
  <si>
    <t>23.8611万元</t>
  </si>
  <si>
    <t>社会效益指标</t>
  </si>
  <si>
    <t>指标1：提升流域生态系统质量和稳定性，助力首都生态文明建设及绿色、高质量发展</t>
  </si>
  <si>
    <t>良</t>
  </si>
  <si>
    <t xml:space="preserve">17.事务所审核和评价项目发送至1186758656@qq.com，其余项目发送至swjcwc6855@163.com。
</t>
  </si>
  <si>
    <t>可持续影响指标</t>
  </si>
  <si>
    <t>指标1：科学指导并规范五大流域及其重要支流水生态修复保护规划编制</t>
  </si>
  <si>
    <t>成果已应用于指导潮白河流域水生态保护修复规划编制，后续指导剩余四个流域相关规划编制</t>
  </si>
  <si>
    <t>满意度指标</t>
  </si>
  <si>
    <t>服务对象满意度指标</t>
  </si>
  <si>
    <t>指标1：主管部门满意度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</si>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</sst>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8"/>
      <color theme="1"/>
      <name val="仿宋_GB2312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view="pageBreakPreview" zoomScaleNormal="100" topLeftCell="A5" workbookViewId="0">
      <selection activeCell="B11" sqref="B11:G11"/>
    </sheetView>
  </sheetViews>
  <sheetFormatPr defaultColWidth="9" defaultRowHeight="13.5"/>
  <cols>
    <col min="1" max="1" width="5.13333333333333" customWidth="1"/>
    <col min="2" max="2" width="6" customWidth="1"/>
    <col min="3" max="3" width="7.73333333333333" customWidth="1"/>
    <col min="5" max="6" width="10" customWidth="1"/>
    <col min="7" max="7" width="10.1083333333333" customWidth="1"/>
    <col min="8" max="8" width="7.45" customWidth="1"/>
    <col min="9" max="9" width="3.90833333333333" customWidth="1"/>
    <col min="10" max="10" width="4.55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" customWidth="1"/>
    <col min="18" max="18" width="15.8666666666667" customWidth="1"/>
    <col min="20" max="20" width="28.0916666666667" customWidth="1"/>
    <col min="21" max="21" width="12.7833333333333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/>
      <c r="Q1" s="17" t="s">
        <v>2</v>
      </c>
      <c r="R1" s="17"/>
      <c r="S1" s="28" t="s">
        <v>3</v>
      </c>
      <c r="T1" s="20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  <c r="O3" s="20" t="s">
        <v>9</v>
      </c>
      <c r="P3" s="20"/>
      <c r="Q3" s="20"/>
      <c r="R3" s="20"/>
      <c r="S3" s="20"/>
      <c r="T3" s="20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5</v>
      </c>
      <c r="K4" s="5"/>
      <c r="L4" s="5"/>
      <c r="M4" s="5"/>
      <c r="N4" s="5"/>
      <c r="O4" s="20" t="s">
        <v>13</v>
      </c>
      <c r="P4" s="20"/>
      <c r="Q4" s="20"/>
      <c r="R4" s="20"/>
      <c r="S4" s="20"/>
      <c r="T4" s="20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15901176985</v>
      </c>
      <c r="K5" s="5"/>
      <c r="L5" s="5"/>
      <c r="M5" s="5"/>
      <c r="N5" s="5"/>
      <c r="O5" s="20" t="s">
        <v>17</v>
      </c>
      <c r="P5" s="20"/>
      <c r="Q5" s="20"/>
      <c r="R5" s="20"/>
      <c r="S5" s="20"/>
      <c r="T5" s="20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0" t="s">
        <v>25</v>
      </c>
      <c r="P6" s="20"/>
      <c r="Q6" s="20"/>
      <c r="R6" s="20"/>
      <c r="S6" s="20"/>
      <c r="T6" s="20"/>
    </row>
    <row r="7" ht="15" customHeight="1" spans="1:20">
      <c r="A7" s="5"/>
      <c r="B7" s="5"/>
      <c r="C7" s="7" t="s">
        <v>26</v>
      </c>
      <c r="D7" s="7"/>
      <c r="E7" s="8">
        <v>26.9131</v>
      </c>
      <c r="F7" s="8">
        <f>SUM(F8:G10)</f>
        <v>24.0402</v>
      </c>
      <c r="G7" s="8">
        <f t="shared" ref="E7:I7" si="0">SUM(G8:G10)</f>
        <v>0</v>
      </c>
      <c r="H7" s="9">
        <f>23.861067</f>
        <v>23.861067</v>
      </c>
      <c r="I7" s="9">
        <f t="shared" si="0"/>
        <v>0</v>
      </c>
      <c r="J7" s="5">
        <v>10</v>
      </c>
      <c r="K7" s="5"/>
      <c r="L7" s="21">
        <f>ROUND(H7/F7,4)</f>
        <v>0.9925</v>
      </c>
      <c r="M7" s="21"/>
      <c r="N7" s="5">
        <f>ROUND(J7*L7,2)</f>
        <v>9.93</v>
      </c>
      <c r="O7" s="22" t="s">
        <v>27</v>
      </c>
      <c r="P7" s="20"/>
      <c r="Q7" s="20"/>
      <c r="R7" s="20"/>
      <c r="S7" s="20"/>
      <c r="T7" s="20"/>
    </row>
    <row r="8" ht="26" customHeight="1" spans="1:20">
      <c r="A8" s="5"/>
      <c r="B8" s="5"/>
      <c r="C8" s="5" t="s">
        <v>28</v>
      </c>
      <c r="D8" s="5"/>
      <c r="E8" s="8">
        <v>26.9131</v>
      </c>
      <c r="F8" s="8">
        <v>24.0402</v>
      </c>
      <c r="G8" s="8"/>
      <c r="H8" s="9">
        <f>23.861067</f>
        <v>23.861067</v>
      </c>
      <c r="I8" s="9"/>
      <c r="J8" s="5" t="s">
        <v>29</v>
      </c>
      <c r="K8" s="5"/>
      <c r="L8" s="21">
        <f>ROUND(H8/F8,4)</f>
        <v>0.9925</v>
      </c>
      <c r="M8" s="21"/>
      <c r="N8" s="5" t="s">
        <v>29</v>
      </c>
      <c r="O8" s="23" t="s">
        <v>30</v>
      </c>
      <c r="P8" s="23"/>
      <c r="Q8" s="23"/>
      <c r="R8" s="23"/>
      <c r="S8" s="23"/>
      <c r="T8" s="23"/>
    </row>
    <row r="9" ht="31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21"/>
      <c r="M9" s="21"/>
      <c r="N9" s="5" t="s">
        <v>29</v>
      </c>
      <c r="O9" s="20" t="s">
        <v>32</v>
      </c>
      <c r="P9" s="20"/>
      <c r="Q9" s="20"/>
      <c r="R9" s="20"/>
      <c r="S9" s="20"/>
      <c r="T9" s="20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29</v>
      </c>
      <c r="K10" s="5"/>
      <c r="L10" s="21"/>
      <c r="M10" s="21"/>
      <c r="N10" s="5" t="s">
        <v>29</v>
      </c>
      <c r="O10" s="20" t="s">
        <v>34</v>
      </c>
      <c r="P10" s="20"/>
      <c r="Q10" s="20"/>
      <c r="R10" s="20"/>
      <c r="S10" s="20"/>
      <c r="T10" s="20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0" t="s">
        <v>38</v>
      </c>
      <c r="P11" s="20"/>
      <c r="Q11" s="20"/>
      <c r="R11" s="20"/>
      <c r="S11" s="20"/>
      <c r="T11" s="20"/>
    </row>
    <row r="12" ht="74" customHeight="1" spans="1:20">
      <c r="A12" s="5"/>
      <c r="B12" s="10" t="s">
        <v>39</v>
      </c>
      <c r="C12" s="10"/>
      <c r="D12" s="10"/>
      <c r="E12" s="10"/>
      <c r="F12" s="10"/>
      <c r="G12" s="10"/>
      <c r="H12" s="11" t="s">
        <v>40</v>
      </c>
      <c r="I12" s="11"/>
      <c r="J12" s="11"/>
      <c r="K12" s="11"/>
      <c r="L12" s="11"/>
      <c r="M12" s="11"/>
      <c r="N12" s="11"/>
      <c r="O12" s="20" t="s">
        <v>41</v>
      </c>
      <c r="P12" s="20"/>
      <c r="Q12" s="20"/>
      <c r="R12" s="20"/>
      <c r="S12" s="20"/>
      <c r="T12" s="20"/>
    </row>
    <row r="13" ht="41" customHeight="1" spans="1:20">
      <c r="A13" s="12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3" t="s">
        <v>49</v>
      </c>
      <c r="P13" s="23"/>
      <c r="Q13" s="23"/>
      <c r="R13" s="23"/>
      <c r="S13" s="23"/>
      <c r="T13" s="23"/>
    </row>
    <row r="14" ht="33" customHeight="1" spans="1:20">
      <c r="A14" s="12"/>
      <c r="B14" s="5" t="s">
        <v>50</v>
      </c>
      <c r="C14" s="5" t="s">
        <v>51</v>
      </c>
      <c r="D14" s="13" t="s">
        <v>52</v>
      </c>
      <c r="E14" s="13"/>
      <c r="F14" s="13"/>
      <c r="G14" s="5">
        <v>1</v>
      </c>
      <c r="H14" s="5">
        <v>1</v>
      </c>
      <c r="I14" s="5">
        <v>10</v>
      </c>
      <c r="J14" s="5"/>
      <c r="K14" s="5">
        <v>10</v>
      </c>
      <c r="L14" s="5"/>
      <c r="M14" s="5"/>
      <c r="N14" s="5"/>
      <c r="O14" s="24" t="s">
        <v>53</v>
      </c>
      <c r="P14" s="24"/>
      <c r="Q14" s="24"/>
      <c r="R14" s="24"/>
      <c r="S14" s="24"/>
      <c r="T14" s="24"/>
    </row>
    <row r="15" ht="29" customHeight="1" spans="1:20">
      <c r="A15" s="12"/>
      <c r="B15" s="5"/>
      <c r="C15" s="5" t="s">
        <v>54</v>
      </c>
      <c r="D15" s="13" t="s">
        <v>55</v>
      </c>
      <c r="E15" s="13"/>
      <c r="F15" s="13"/>
      <c r="G15" s="5" t="s">
        <v>56</v>
      </c>
      <c r="H15" s="5" t="s">
        <v>56</v>
      </c>
      <c r="I15" s="5">
        <v>10</v>
      </c>
      <c r="J15" s="5"/>
      <c r="K15" s="5">
        <v>10</v>
      </c>
      <c r="L15" s="5"/>
      <c r="M15" s="5"/>
      <c r="N15" s="5"/>
      <c r="O15" s="25"/>
      <c r="P15" s="25"/>
      <c r="Q15" s="25"/>
      <c r="R15" s="25"/>
      <c r="S15" s="25"/>
      <c r="T15" s="25"/>
    </row>
    <row r="16" ht="22" customHeight="1" spans="1:20">
      <c r="A16" s="12"/>
      <c r="B16" s="5"/>
      <c r="C16" s="5"/>
      <c r="D16" s="13" t="s">
        <v>57</v>
      </c>
      <c r="E16" s="13"/>
      <c r="F16" s="13"/>
      <c r="G16" s="14">
        <v>1</v>
      </c>
      <c r="H16" s="14">
        <v>1</v>
      </c>
      <c r="I16" s="5">
        <v>10</v>
      </c>
      <c r="J16" s="5"/>
      <c r="K16" s="5">
        <v>10</v>
      </c>
      <c r="L16" s="5"/>
      <c r="M16" s="5"/>
      <c r="N16" s="5"/>
      <c r="O16" s="26" t="s">
        <v>58</v>
      </c>
      <c r="P16" s="26"/>
      <c r="Q16" s="26"/>
      <c r="R16" s="26"/>
      <c r="S16" s="26"/>
      <c r="T16" s="26"/>
    </row>
    <row r="17" ht="150" customHeight="1" spans="1:20">
      <c r="A17" s="12"/>
      <c r="B17" s="5"/>
      <c r="C17" s="5" t="s">
        <v>59</v>
      </c>
      <c r="D17" s="13" t="s">
        <v>60</v>
      </c>
      <c r="E17" s="13"/>
      <c r="F17" s="13"/>
      <c r="G17" s="5">
        <v>11</v>
      </c>
      <c r="H17" s="5">
        <v>12</v>
      </c>
      <c r="I17" s="5">
        <v>20</v>
      </c>
      <c r="J17" s="5"/>
      <c r="K17" s="5">
        <v>16</v>
      </c>
      <c r="L17" s="5"/>
      <c r="M17" s="11" t="s">
        <v>61</v>
      </c>
      <c r="N17" s="11"/>
      <c r="O17" s="26"/>
      <c r="P17" s="26"/>
      <c r="Q17" s="26"/>
      <c r="R17" s="26"/>
      <c r="S17" s="26"/>
      <c r="T17" s="26"/>
    </row>
    <row r="18" ht="31" customHeight="1" spans="1:20">
      <c r="A18" s="12"/>
      <c r="B18" s="5"/>
      <c r="C18" s="5" t="s">
        <v>62</v>
      </c>
      <c r="D18" s="13" t="s">
        <v>63</v>
      </c>
      <c r="E18" s="13"/>
      <c r="F18" s="13"/>
      <c r="G18" s="5" t="s">
        <v>64</v>
      </c>
      <c r="H18" s="5" t="s">
        <v>65</v>
      </c>
      <c r="I18" s="5">
        <v>10</v>
      </c>
      <c r="J18" s="5"/>
      <c r="K18" s="5">
        <v>10</v>
      </c>
      <c r="L18" s="5"/>
      <c r="M18" s="5"/>
      <c r="N18" s="5"/>
      <c r="O18" s="23"/>
      <c r="P18" s="23"/>
      <c r="Q18" s="23"/>
      <c r="R18" s="23"/>
      <c r="S18" s="23"/>
      <c r="T18" s="23"/>
    </row>
    <row r="19" ht="48" customHeight="1" spans="1:20">
      <c r="A19" s="12"/>
      <c r="B19" s="5"/>
      <c r="C19" s="5" t="s">
        <v>66</v>
      </c>
      <c r="D19" s="13" t="s">
        <v>67</v>
      </c>
      <c r="E19" s="13"/>
      <c r="F19" s="13"/>
      <c r="G19" s="5" t="s">
        <v>68</v>
      </c>
      <c r="H19" s="5" t="s">
        <v>68</v>
      </c>
      <c r="I19" s="5">
        <v>10</v>
      </c>
      <c r="J19" s="5"/>
      <c r="K19" s="5">
        <v>10</v>
      </c>
      <c r="L19" s="5"/>
      <c r="M19" s="5"/>
      <c r="N19" s="5"/>
      <c r="O19" s="22" t="s">
        <v>69</v>
      </c>
      <c r="R19" s="20"/>
      <c r="S19" s="20"/>
      <c r="T19" s="20"/>
    </row>
    <row r="20" ht="86" customHeight="1" spans="1:14">
      <c r="A20" s="12"/>
      <c r="B20" s="5"/>
      <c r="C20" s="5" t="s">
        <v>70</v>
      </c>
      <c r="D20" s="13" t="s">
        <v>71</v>
      </c>
      <c r="E20" s="13"/>
      <c r="F20" s="13"/>
      <c r="G20" s="5" t="s">
        <v>68</v>
      </c>
      <c r="H20" s="5" t="s">
        <v>68</v>
      </c>
      <c r="I20" s="5">
        <v>10</v>
      </c>
      <c r="J20" s="5"/>
      <c r="K20" s="5">
        <v>9</v>
      </c>
      <c r="L20" s="5"/>
      <c r="M20" s="11" t="s">
        <v>72</v>
      </c>
      <c r="N20" s="11"/>
    </row>
    <row r="21" ht="51" customHeight="1" spans="1:15">
      <c r="A21" s="12"/>
      <c r="B21" s="5" t="s">
        <v>73</v>
      </c>
      <c r="C21" s="5" t="s">
        <v>74</v>
      </c>
      <c r="D21" s="13" t="s">
        <v>75</v>
      </c>
      <c r="E21" s="13"/>
      <c r="F21" s="13"/>
      <c r="G21" s="14">
        <v>0.95</v>
      </c>
      <c r="H21" s="14">
        <v>0.98</v>
      </c>
      <c r="I21" s="5">
        <v>10</v>
      </c>
      <c r="J21" s="5"/>
      <c r="K21" s="5">
        <v>10</v>
      </c>
      <c r="L21" s="5"/>
      <c r="M21" s="5"/>
      <c r="N21" s="5"/>
      <c r="O21" s="2" t="s">
        <v>76</v>
      </c>
    </row>
    <row r="22" spans="1:14">
      <c r="A22" s="15" t="s">
        <v>77</v>
      </c>
      <c r="B22" s="15"/>
      <c r="C22" s="15"/>
      <c r="D22" s="15"/>
      <c r="E22" s="15"/>
      <c r="F22" s="15"/>
      <c r="G22" s="15"/>
      <c r="H22" s="15"/>
      <c r="I22" s="15">
        <f>SUM(I14:J21,J7)</f>
        <v>100</v>
      </c>
      <c r="J22" s="15"/>
      <c r="K22" s="15">
        <f>SUM(K14:L21,N7)</f>
        <v>94.93</v>
      </c>
      <c r="L22" s="15"/>
      <c r="M22" s="27"/>
      <c r="N22" s="27"/>
    </row>
    <row r="23" ht="176" customHeight="1" spans="1:14">
      <c r="A23" s="16" t="s">
        <v>78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9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8"/>
    <mergeCell ref="B19:B20"/>
    <mergeCell ref="C15:C16"/>
    <mergeCell ref="A6:B10"/>
    <mergeCell ref="O16:T17"/>
  </mergeCells>
  <pageMargins left="0.554861111111111" right="0.554861111111111" top="0.550694444444444" bottom="0.236111111111111" header="0.5" footer="0.5"/>
  <pageSetup paperSize="9" scale="97" orientation="portrait"/>
  <headerFooter/>
  <ignoredErrors>
    <ignoredError sqref="H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EFBC8B39B3EE4B679B122E3563F161C8_13</vt:lpwstr>
  </property>
</Properties>
</file>