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4525"/>
</workbook>
</file>

<file path=xl/sharedStrings.xml><?xml version="1.0" encoding="utf-8"?>
<sst xmlns="http://schemas.openxmlformats.org/spreadsheetml/2006/main" count="104" uniqueCount="88">
  <si>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</si>
  <si>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</si>
  <si>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刘进</t>
  </si>
  <si>
    <t>联系电话：</t>
  </si>
  <si>
    <t>为方便自评表的沟通反馈，需填报联系人信息</t>
  </si>
  <si>
    <t>单位名称（盖章）：</t>
  </si>
  <si>
    <t>北京市水务规划研究院</t>
  </si>
  <si>
    <t>主管领导：</t>
  </si>
  <si>
    <t>项目名称</t>
  </si>
  <si>
    <t>北京水网工程建设规划</t>
  </si>
  <si>
    <t>主要事项说明：</t>
  </si>
  <si>
    <t>主管部门</t>
  </si>
  <si>
    <t>市水务局规划管理处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</si>
  <si>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</si>
  <si>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</si>
  <si>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</si>
  <si>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</si>
  <si>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</si>
  <si>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</si>
  <si>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</si>
  <si>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</si>
  <si>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</si>
  <si>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</si>
  <si>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</si>
  <si>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</si>
  <si>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</si>
  <si>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</si>
  <si>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</si>
  <si>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</si>
  <si>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</si>
  <si>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</si>
  <si>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</si>
  <si>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</si>
  <si>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</si>
  <si>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</si>
  <si>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</si>
  <si>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</si>
  <si>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</si>
  <si>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</si>
  <si>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编制完成《北京水网工程建设规划》，构建流域相济、多线连通、多层叠加、生态健康的北京水网体系，整体推进防洪排涝、水资源配置、地表地下水生态修复等骨干工程的建设，为建设国际一流和谐宜居之都提供坚实的水务保障。</t>
  </si>
  <si>
    <t>完成本项规划招标工作，组织委托单位编写完成规划报告，配合水务局完成规划征求意见、水利部审核、合法性审查、上报市委市政府等过程中的材料准备、汇报、修改报告等相关工作，2023年12月通过专家审查并完成合同验收。专家意见：项目成果对整体推进2035年前北京市防洪排涝、水资源配置、地表地下水生态修复等骨干工程的建设具有指导作用，对于保障北京水安全、保障北京高质量发展、保障市民高品质生活具有重要意义，可以作为北京水务近远期发展的重要支撑和依据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</si>
  <si>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</si>
  <si>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</si>
  <si>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</si>
  <si>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</si>
  <si>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</si>
  <si>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</si>
  <si>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</si>
  <si>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</si>
  <si>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</si>
  <si>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</si>
  <si>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</si>
  <si>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指标1：完成《北京水网工程建设规划》报告</t>
  </si>
  <si>
    <t>11.《项目支出绩效自评表》填报的信息，均需提供支撑材料。</t>
  </si>
  <si>
    <t>指标2：开展相关调研、座谈、宣贯会议次数</t>
  </si>
  <si>
    <t>≥5</t>
  </si>
  <si>
    <t>虽然年底如期完成项目报告，但是报告正在报送市政府审批，因此相关座谈和宣贯会议暂未组织召开，下阶段待市委市政府审批发布后，开展这方面的工作。</t>
  </si>
  <si>
    <t>质量
指标</t>
  </si>
  <si>
    <t>指标1：项目评审合格率</t>
  </si>
  <si>
    <t>指标2：编制成果满足水利部、市政府、水务局相关要求</t>
  </si>
  <si>
    <t>符合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</si>
  <si>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</si>
  <si>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指标3：成果数据的真实性、可靠性与规范性</t>
  </si>
  <si>
    <t>时效
指标</t>
  </si>
  <si>
    <t>指标1：项目完成时间</t>
  </si>
  <si>
    <t>≤12月份</t>
  </si>
  <si>
    <t>12月份</t>
  </si>
  <si>
    <t>成本
指标</t>
  </si>
  <si>
    <t>指标1：项目预算控制数</t>
  </si>
  <si>
    <t>≤178.391万元</t>
  </si>
  <si>
    <t>2023年因23.7洪水影响，部分区域水网的调研与23.7洪水后期工作同步完成，部分涉及水网规划少的区域水网调研因时间原因未开展调研，主要通过电话沟通了解情况。</t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</si>
  <si>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</si>
  <si>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</si>
  <si>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</si>
  <si>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</si>
  <si>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指标1：构建流域相济、多线连通、多层叠加、生态健康的北京水网体系，为建设国际一流和谐宜居之都提供坚实的水务保障</t>
  </si>
  <si>
    <t>高</t>
  </si>
  <si>
    <t xml:space="preserve">17.事务所审核和评价项目发送至1186758656@qq.com，其余项目发送至swjcwc6855@163.com。
</t>
  </si>
  <si>
    <t>生态效益指标</t>
  </si>
  <si>
    <t>可持续影响指标</t>
  </si>
  <si>
    <t>指标1：整体推进2035年前防洪排涝、水资源配置、地表地下水生态修复等骨干工程的建设</t>
  </si>
  <si>
    <t>满意度指标</t>
  </si>
  <si>
    <t>服务对象满意度指标</t>
  </si>
  <si>
    <t>指标1：服务对象满意度指标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</si>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</sst>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1" fillId="0" borderId="4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="85" zoomScaleNormal="100" workbookViewId="0">
      <selection activeCell="H12" sqref="H12:N12"/>
    </sheetView>
  </sheetViews>
  <sheetFormatPr defaultColWidth="9" defaultRowHeight="13.5"/>
  <cols>
    <col min="1" max="1" width="5.15" customWidth="1"/>
    <col min="2" max="2" width="6" customWidth="1"/>
    <col min="3" max="3" width="7.69166666666667" customWidth="1"/>
    <col min="4" max="4" width="9" customWidth="1"/>
    <col min="5" max="5" width="10" customWidth="1"/>
    <col min="6" max="6" width="7.23333333333333" customWidth="1"/>
    <col min="7" max="7" width="9.925" customWidth="1"/>
    <col min="8" max="8" width="7.45833333333333" customWidth="1"/>
    <col min="9" max="9" width="3.925" customWidth="1"/>
    <col min="10" max="10" width="4.53333333333333" customWidth="1"/>
    <col min="11" max="11" width="3.925" customWidth="1"/>
    <col min="12" max="12" width="4" customWidth="1"/>
    <col min="13" max="13" width="4.925" customWidth="1"/>
    <col min="14" max="14" width="14.4583333333333" customWidth="1"/>
    <col min="15" max="15" width="9" style="2"/>
    <col min="16" max="16" width="11.2333333333333" customWidth="1"/>
    <col min="18" max="18" width="15.8416666666667" customWidth="1"/>
    <col min="20" max="20" width="28.075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0" t="s">
        <v>1</v>
      </c>
      <c r="P1" s="20" t="s">
        <v>2</v>
      </c>
      <c r="Q1" s="20" t="s">
        <v>3</v>
      </c>
      <c r="R1" s="20">
        <v>55523386</v>
      </c>
      <c r="S1" s="36" t="s">
        <v>4</v>
      </c>
      <c r="T1" s="24"/>
    </row>
    <row r="2" s="1" customFormat="1" ht="45.45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21"/>
      <c r="K2" s="21"/>
      <c r="L2" s="21"/>
      <c r="M2" s="21"/>
      <c r="N2" s="21"/>
      <c r="O2" s="22"/>
      <c r="P2" s="22"/>
      <c r="Q2" s="22"/>
      <c r="R2" s="22"/>
      <c r="S2" s="22"/>
      <c r="T2" s="22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23"/>
      <c r="O3" s="24" t="s">
        <v>10</v>
      </c>
      <c r="P3" s="24"/>
      <c r="Q3" s="24"/>
      <c r="R3" s="24"/>
      <c r="S3" s="24"/>
      <c r="T3" s="24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24" t="s">
        <v>14</v>
      </c>
      <c r="P4" s="24"/>
      <c r="Q4" s="24"/>
      <c r="R4" s="24"/>
      <c r="S4" s="24"/>
      <c r="T4" s="24"/>
    </row>
    <row r="5" ht="15" customHeight="1" spans="1:20">
      <c r="A5" s="5" t="s">
        <v>15</v>
      </c>
      <c r="B5" s="5"/>
      <c r="C5" s="5" t="s">
        <v>2</v>
      </c>
      <c r="D5" s="5"/>
      <c r="E5" s="5"/>
      <c r="F5" s="5"/>
      <c r="G5" s="5"/>
      <c r="H5" s="5" t="s">
        <v>16</v>
      </c>
      <c r="I5" s="5"/>
      <c r="J5" s="5">
        <v>55523386</v>
      </c>
      <c r="K5" s="5"/>
      <c r="L5" s="5"/>
      <c r="M5" s="5"/>
      <c r="N5" s="5"/>
      <c r="O5" s="24" t="s">
        <v>17</v>
      </c>
      <c r="P5" s="24"/>
      <c r="Q5" s="24"/>
      <c r="R5" s="24"/>
      <c r="S5" s="24"/>
      <c r="T5" s="24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24" t="s">
        <v>25</v>
      </c>
      <c r="P6" s="24"/>
      <c r="Q6" s="24"/>
      <c r="R6" s="24"/>
      <c r="S6" s="24"/>
      <c r="T6" s="24"/>
    </row>
    <row r="7" ht="15" customHeight="1" spans="1:20">
      <c r="A7" s="5"/>
      <c r="B7" s="5"/>
      <c r="C7" s="7" t="s">
        <v>26</v>
      </c>
      <c r="D7" s="7"/>
      <c r="E7" s="8">
        <f>SUM(E8:E10)</f>
        <v>190</v>
      </c>
      <c r="F7" s="8">
        <f>SUM(F8:G10)</f>
        <v>178.391</v>
      </c>
      <c r="G7" s="8">
        <f>SUM(G8:G10)</f>
        <v>0</v>
      </c>
      <c r="H7" s="8">
        <f>SUM(H8:I10)</f>
        <v>174.0784</v>
      </c>
      <c r="I7" s="8">
        <f>SUM(I8:I10)</f>
        <v>0</v>
      </c>
      <c r="J7" s="5">
        <v>10</v>
      </c>
      <c r="K7" s="5"/>
      <c r="L7" s="25">
        <f>ROUND(H7/F7,4)</f>
        <v>0.9758</v>
      </c>
      <c r="M7" s="25"/>
      <c r="N7" s="5">
        <f>ROUND(J7*L7,2)</f>
        <v>9.76</v>
      </c>
      <c r="O7" s="26" t="s">
        <v>27</v>
      </c>
      <c r="P7" s="24"/>
      <c r="Q7" s="24"/>
      <c r="R7" s="24"/>
      <c r="S7" s="24"/>
      <c r="T7" s="24"/>
    </row>
    <row r="8" ht="26.05" customHeight="1" spans="1:20">
      <c r="A8" s="5"/>
      <c r="B8" s="5"/>
      <c r="C8" s="5" t="s">
        <v>28</v>
      </c>
      <c r="D8" s="5"/>
      <c r="E8" s="8">
        <v>190</v>
      </c>
      <c r="F8" s="8">
        <v>178.391</v>
      </c>
      <c r="G8" s="8"/>
      <c r="H8" s="8">
        <v>174.0784</v>
      </c>
      <c r="I8" s="8"/>
      <c r="J8" s="5" t="s">
        <v>29</v>
      </c>
      <c r="K8" s="5"/>
      <c r="L8" s="25"/>
      <c r="M8" s="25"/>
      <c r="N8" s="5" t="s">
        <v>29</v>
      </c>
      <c r="O8" s="27" t="s">
        <v>30</v>
      </c>
      <c r="P8" s="27"/>
      <c r="Q8" s="27"/>
      <c r="R8" s="27"/>
      <c r="S8" s="27"/>
      <c r="T8" s="27"/>
    </row>
    <row r="9" ht="31" customHeight="1" spans="1:20">
      <c r="A9" s="5"/>
      <c r="B9" s="5"/>
      <c r="C9" s="5" t="s">
        <v>31</v>
      </c>
      <c r="D9" s="5"/>
      <c r="E9" s="8"/>
      <c r="F9" s="8"/>
      <c r="G9" s="8"/>
      <c r="H9" s="8"/>
      <c r="I9" s="8"/>
      <c r="J9" s="5" t="s">
        <v>29</v>
      </c>
      <c r="K9" s="5"/>
      <c r="L9" s="25"/>
      <c r="M9" s="25"/>
      <c r="N9" s="5" t="s">
        <v>29</v>
      </c>
      <c r="O9" s="24" t="s">
        <v>32</v>
      </c>
      <c r="P9" s="24"/>
      <c r="Q9" s="24"/>
      <c r="R9" s="24"/>
      <c r="S9" s="24"/>
      <c r="T9" s="24"/>
    </row>
    <row r="10" spans="1:20">
      <c r="A10" s="5"/>
      <c r="B10" s="5"/>
      <c r="C10" s="5" t="s">
        <v>33</v>
      </c>
      <c r="D10" s="5"/>
      <c r="E10" s="8"/>
      <c r="F10" s="8"/>
      <c r="G10" s="8"/>
      <c r="H10" s="8"/>
      <c r="I10" s="8"/>
      <c r="J10" s="5" t="s">
        <v>29</v>
      </c>
      <c r="K10" s="5"/>
      <c r="L10" s="25"/>
      <c r="M10" s="25"/>
      <c r="N10" s="5" t="s">
        <v>29</v>
      </c>
      <c r="O10" s="24" t="s">
        <v>34</v>
      </c>
      <c r="P10" s="24"/>
      <c r="Q10" s="24"/>
      <c r="R10" s="24"/>
      <c r="S10" s="24"/>
      <c r="T10" s="24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24" t="s">
        <v>38</v>
      </c>
      <c r="P11" s="24"/>
      <c r="Q11" s="24"/>
      <c r="R11" s="24"/>
      <c r="S11" s="24"/>
      <c r="T11" s="24"/>
    </row>
    <row r="12" ht="161.15" customHeight="1" spans="1:20">
      <c r="A12" s="5"/>
      <c r="B12" s="5" t="s">
        <v>39</v>
      </c>
      <c r="C12" s="5"/>
      <c r="D12" s="5"/>
      <c r="E12" s="5"/>
      <c r="F12" s="5"/>
      <c r="G12" s="5"/>
      <c r="H12" s="6" t="s">
        <v>40</v>
      </c>
      <c r="I12" s="6"/>
      <c r="J12" s="6"/>
      <c r="K12" s="6"/>
      <c r="L12" s="6"/>
      <c r="M12" s="6"/>
      <c r="N12" s="6"/>
      <c r="O12" s="24" t="s">
        <v>41</v>
      </c>
      <c r="P12" s="24"/>
      <c r="Q12" s="24"/>
      <c r="R12" s="24"/>
      <c r="S12" s="24"/>
      <c r="T12" s="24"/>
    </row>
    <row r="13" ht="41.05" customHeight="1" spans="1:20">
      <c r="A13" s="9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7" t="s">
        <v>49</v>
      </c>
      <c r="P13" s="27"/>
      <c r="Q13" s="27"/>
      <c r="R13" s="27"/>
      <c r="S13" s="27"/>
      <c r="T13" s="27"/>
    </row>
    <row r="14" ht="31.75" customHeight="1" spans="1:20">
      <c r="A14" s="9"/>
      <c r="B14" s="5" t="s">
        <v>50</v>
      </c>
      <c r="C14" s="10" t="s">
        <v>51</v>
      </c>
      <c r="D14" s="11" t="s">
        <v>52</v>
      </c>
      <c r="E14" s="11"/>
      <c r="F14" s="11"/>
      <c r="G14" s="5">
        <v>1</v>
      </c>
      <c r="H14" s="5">
        <v>1</v>
      </c>
      <c r="I14" s="5">
        <v>15</v>
      </c>
      <c r="J14" s="5"/>
      <c r="K14" s="5">
        <v>15</v>
      </c>
      <c r="L14" s="5"/>
      <c r="M14" s="5"/>
      <c r="N14" s="5"/>
      <c r="O14" s="28" t="s">
        <v>53</v>
      </c>
      <c r="P14" s="28"/>
      <c r="Q14" s="28"/>
      <c r="R14" s="28"/>
      <c r="S14" s="28"/>
      <c r="T14" s="28"/>
    </row>
    <row r="15" ht="120.45" customHeight="1" spans="1:20">
      <c r="A15" s="9"/>
      <c r="B15" s="5"/>
      <c r="C15" s="12"/>
      <c r="D15" s="13" t="s">
        <v>54</v>
      </c>
      <c r="E15" s="14"/>
      <c r="F15" s="15"/>
      <c r="G15" s="5" t="s">
        <v>55</v>
      </c>
      <c r="H15" s="5">
        <v>5</v>
      </c>
      <c r="I15" s="29">
        <v>10</v>
      </c>
      <c r="J15" s="30"/>
      <c r="K15" s="29">
        <v>8</v>
      </c>
      <c r="L15" s="30"/>
      <c r="M15" s="23" t="s">
        <v>56</v>
      </c>
      <c r="N15" s="31"/>
      <c r="O15" s="28"/>
      <c r="P15" s="28"/>
      <c r="Q15" s="28"/>
      <c r="R15" s="28"/>
      <c r="S15" s="28"/>
      <c r="T15" s="28"/>
    </row>
    <row r="16" ht="27.9" customHeight="1" spans="1:20">
      <c r="A16" s="9"/>
      <c r="B16" s="5"/>
      <c r="C16" s="10" t="s">
        <v>57</v>
      </c>
      <c r="D16" s="11" t="s">
        <v>58</v>
      </c>
      <c r="E16" s="11"/>
      <c r="F16" s="11"/>
      <c r="G16" s="16">
        <v>1</v>
      </c>
      <c r="H16" s="16">
        <v>1</v>
      </c>
      <c r="I16" s="5">
        <v>10</v>
      </c>
      <c r="J16" s="5"/>
      <c r="K16" s="5">
        <v>10</v>
      </c>
      <c r="L16" s="5"/>
      <c r="M16" s="5"/>
      <c r="N16" s="5"/>
      <c r="O16" s="32"/>
      <c r="P16" s="32"/>
      <c r="Q16" s="32"/>
      <c r="R16" s="32"/>
      <c r="S16" s="32"/>
      <c r="T16" s="32"/>
    </row>
    <row r="17" ht="30" customHeight="1" spans="1:20">
      <c r="A17" s="9"/>
      <c r="B17" s="5"/>
      <c r="C17" s="12"/>
      <c r="D17" s="13" t="s">
        <v>59</v>
      </c>
      <c r="E17" s="14"/>
      <c r="F17" s="15"/>
      <c r="G17" s="5" t="s">
        <v>60</v>
      </c>
      <c r="H17" s="5" t="s">
        <v>60</v>
      </c>
      <c r="I17" s="29">
        <v>5</v>
      </c>
      <c r="J17" s="30"/>
      <c r="K17" s="29">
        <v>5</v>
      </c>
      <c r="L17" s="30"/>
      <c r="M17" s="29"/>
      <c r="N17" s="30"/>
      <c r="O17" s="33" t="s">
        <v>61</v>
      </c>
      <c r="P17" s="33"/>
      <c r="Q17" s="33"/>
      <c r="R17" s="33"/>
      <c r="S17" s="33"/>
      <c r="T17" s="33"/>
    </row>
    <row r="18" ht="30" customHeight="1" spans="1:20">
      <c r="A18" s="9"/>
      <c r="B18" s="5"/>
      <c r="C18" s="17"/>
      <c r="D18" s="13" t="s">
        <v>62</v>
      </c>
      <c r="E18" s="14"/>
      <c r="F18" s="15"/>
      <c r="G18" s="5" t="s">
        <v>60</v>
      </c>
      <c r="H18" s="5" t="s">
        <v>60</v>
      </c>
      <c r="I18" s="29">
        <v>10</v>
      </c>
      <c r="J18" s="30"/>
      <c r="K18" s="29">
        <v>10</v>
      </c>
      <c r="L18" s="30"/>
      <c r="M18" s="29"/>
      <c r="N18" s="30"/>
      <c r="O18" s="33"/>
      <c r="P18" s="33"/>
      <c r="Q18" s="33"/>
      <c r="R18" s="33"/>
      <c r="S18" s="33"/>
      <c r="T18" s="33"/>
    </row>
    <row r="19" ht="31.3" customHeight="1" spans="1:20">
      <c r="A19" s="9"/>
      <c r="B19" s="5"/>
      <c r="C19" s="10" t="s">
        <v>63</v>
      </c>
      <c r="D19" s="13" t="s">
        <v>64</v>
      </c>
      <c r="E19" s="14"/>
      <c r="F19" s="15"/>
      <c r="G19" s="5" t="s">
        <v>65</v>
      </c>
      <c r="H19" s="5" t="s">
        <v>66</v>
      </c>
      <c r="I19" s="29">
        <v>5</v>
      </c>
      <c r="J19" s="30"/>
      <c r="K19" s="29">
        <v>5</v>
      </c>
      <c r="L19" s="30"/>
      <c r="M19" s="29"/>
      <c r="N19" s="30"/>
      <c r="O19" s="34"/>
      <c r="P19" s="33"/>
      <c r="Q19" s="33"/>
      <c r="R19" s="33"/>
      <c r="S19" s="33"/>
      <c r="T19" s="33"/>
    </row>
    <row r="20" ht="136.3" customHeight="1" spans="1:20">
      <c r="A20" s="9"/>
      <c r="B20" s="5"/>
      <c r="C20" s="5" t="s">
        <v>67</v>
      </c>
      <c r="D20" s="11" t="s">
        <v>68</v>
      </c>
      <c r="E20" s="11"/>
      <c r="F20" s="11"/>
      <c r="G20" s="5" t="s">
        <v>69</v>
      </c>
      <c r="H20" s="5">
        <f>H8</f>
        <v>174.0784</v>
      </c>
      <c r="I20" s="5">
        <v>10</v>
      </c>
      <c r="J20" s="5"/>
      <c r="K20" s="5">
        <v>8</v>
      </c>
      <c r="L20" s="5"/>
      <c r="M20" s="6" t="s">
        <v>70</v>
      </c>
      <c r="N20" s="6"/>
      <c r="O20" s="27"/>
      <c r="P20" s="27"/>
      <c r="Q20" s="27"/>
      <c r="R20" s="27"/>
      <c r="S20" s="27"/>
      <c r="T20" s="27"/>
    </row>
    <row r="21" ht="15" customHeight="1" spans="1:20">
      <c r="A21" s="9"/>
      <c r="B21" s="5" t="s">
        <v>71</v>
      </c>
      <c r="C21" s="5" t="s">
        <v>72</v>
      </c>
      <c r="D21" s="11"/>
      <c r="E21" s="11"/>
      <c r="F21" s="11"/>
      <c r="M21" s="5"/>
      <c r="N21" s="5"/>
      <c r="O21" s="24"/>
      <c r="P21" s="24"/>
      <c r="Q21" s="24"/>
      <c r="R21" s="24"/>
      <c r="S21" s="24"/>
      <c r="T21" s="24"/>
    </row>
    <row r="22" ht="15" customHeight="1" spans="1:20">
      <c r="A22" s="9"/>
      <c r="B22" s="5"/>
      <c r="C22" s="5"/>
      <c r="D22" s="11"/>
      <c r="E22" s="11"/>
      <c r="F22" s="11"/>
      <c r="G22" s="5"/>
      <c r="H22" s="5"/>
      <c r="I22" s="5"/>
      <c r="J22" s="5"/>
      <c r="K22" s="5"/>
      <c r="L22" s="5"/>
      <c r="M22" s="5"/>
      <c r="N22" s="5"/>
      <c r="O22" s="24" t="s">
        <v>73</v>
      </c>
      <c r="P22" s="24"/>
      <c r="Q22" s="24"/>
      <c r="R22" s="24"/>
      <c r="S22" s="24"/>
      <c r="T22" s="24"/>
    </row>
    <row r="23" ht="15" customHeight="1" spans="1:20">
      <c r="A23" s="9"/>
      <c r="B23" s="5"/>
      <c r="C23" s="5"/>
      <c r="D23" s="11"/>
      <c r="E23" s="11"/>
      <c r="F23" s="11"/>
      <c r="G23" s="5"/>
      <c r="H23" s="5"/>
      <c r="I23" s="5"/>
      <c r="J23" s="5"/>
      <c r="K23" s="5"/>
      <c r="L23" s="5"/>
      <c r="M23" s="5"/>
      <c r="N23" s="5"/>
      <c r="O23" s="24"/>
      <c r="R23" s="24"/>
      <c r="S23" s="24"/>
      <c r="T23" s="24"/>
    </row>
    <row r="24" ht="73.75" customHeight="1" spans="1:20">
      <c r="A24" s="9"/>
      <c r="B24" s="5"/>
      <c r="C24" s="5" t="s">
        <v>74</v>
      </c>
      <c r="D24" s="11" t="s">
        <v>75</v>
      </c>
      <c r="E24" s="11"/>
      <c r="F24" s="11"/>
      <c r="G24" s="5" t="s">
        <v>76</v>
      </c>
      <c r="H24" s="5" t="s">
        <v>76</v>
      </c>
      <c r="I24" s="5">
        <v>10</v>
      </c>
      <c r="J24" s="5"/>
      <c r="K24" s="5">
        <v>10</v>
      </c>
      <c r="L24" s="5"/>
      <c r="M24" s="5"/>
      <c r="N24" s="5"/>
      <c r="O24" s="26" t="s">
        <v>77</v>
      </c>
      <c r="R24" s="24"/>
      <c r="S24" s="24"/>
      <c r="T24" s="24"/>
    </row>
    <row r="25" ht="15" customHeight="1" spans="1:14">
      <c r="A25" s="9"/>
      <c r="B25" s="5"/>
      <c r="C25" s="5" t="s">
        <v>78</v>
      </c>
      <c r="D25" s="11"/>
      <c r="E25" s="11"/>
      <c r="F25" s="11"/>
      <c r="G25" s="5"/>
      <c r="H25" s="5"/>
      <c r="I25" s="5"/>
      <c r="J25" s="5"/>
      <c r="K25" s="5"/>
      <c r="L25" s="5"/>
      <c r="M25" s="5"/>
      <c r="N25" s="5"/>
    </row>
    <row r="26" ht="15" customHeight="1" spans="1:14">
      <c r="A26" s="9"/>
      <c r="B26" s="5"/>
      <c r="C26" s="5"/>
      <c r="D26" s="11"/>
      <c r="E26" s="11"/>
      <c r="F26" s="11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9"/>
      <c r="B27" s="5"/>
      <c r="C27" s="5"/>
      <c r="D27" s="11"/>
      <c r="E27" s="11"/>
      <c r="F27" s="11"/>
      <c r="G27" s="5"/>
      <c r="H27" s="5"/>
      <c r="I27" s="5"/>
      <c r="J27" s="5"/>
      <c r="K27" s="5"/>
      <c r="L27" s="5"/>
      <c r="M27" s="5"/>
      <c r="N27" s="5"/>
    </row>
    <row r="28" ht="57.45" customHeight="1" spans="1:14">
      <c r="A28" s="9"/>
      <c r="B28" s="5"/>
      <c r="C28" s="5" t="s">
        <v>79</v>
      </c>
      <c r="D28" s="11" t="s">
        <v>80</v>
      </c>
      <c r="E28" s="11"/>
      <c r="F28" s="11"/>
      <c r="G28" s="5" t="s">
        <v>76</v>
      </c>
      <c r="H28" s="5" t="s">
        <v>76</v>
      </c>
      <c r="I28" s="5">
        <v>10</v>
      </c>
      <c r="J28" s="5"/>
      <c r="K28" s="5">
        <v>10</v>
      </c>
      <c r="L28" s="5"/>
      <c r="M28" s="5"/>
      <c r="N28" s="5"/>
    </row>
    <row r="29" ht="15" customHeight="1" spans="1:15">
      <c r="A29" s="9"/>
      <c r="B29" s="5" t="s">
        <v>81</v>
      </c>
      <c r="C29" s="5" t="s">
        <v>82</v>
      </c>
      <c r="D29" s="11" t="s">
        <v>83</v>
      </c>
      <c r="E29" s="11"/>
      <c r="F29" s="11"/>
      <c r="G29" s="5" t="s">
        <v>84</v>
      </c>
      <c r="H29" s="5" t="s">
        <v>84</v>
      </c>
      <c r="I29" s="5">
        <v>5</v>
      </c>
      <c r="J29" s="5"/>
      <c r="K29" s="5">
        <v>5</v>
      </c>
      <c r="L29" s="5"/>
      <c r="M29" s="5"/>
      <c r="N29" s="5"/>
      <c r="O29" s="2" t="s">
        <v>85</v>
      </c>
    </row>
    <row r="30" ht="15" customHeight="1" spans="1:14">
      <c r="A30" s="9"/>
      <c r="B30" s="5"/>
      <c r="C30" s="5"/>
      <c r="D30" s="11"/>
      <c r="E30" s="11"/>
      <c r="F30" s="11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9"/>
      <c r="B31" s="5"/>
      <c r="C31" s="5"/>
      <c r="D31" s="11"/>
      <c r="E31" s="11"/>
      <c r="F31" s="11"/>
      <c r="G31" s="5"/>
      <c r="H31" s="5"/>
      <c r="I31" s="5"/>
      <c r="J31" s="5"/>
      <c r="K31" s="5"/>
      <c r="L31" s="5"/>
      <c r="M31" s="5"/>
      <c r="N31" s="5"/>
    </row>
    <row r="32" spans="1:14">
      <c r="A32" s="18" t="s">
        <v>86</v>
      </c>
      <c r="B32" s="18"/>
      <c r="C32" s="18"/>
      <c r="D32" s="18"/>
      <c r="E32" s="18"/>
      <c r="F32" s="18"/>
      <c r="G32" s="18"/>
      <c r="H32" s="18"/>
      <c r="I32" s="18">
        <f>SUM(I14:J31,J7)</f>
        <v>100</v>
      </c>
      <c r="J32" s="18"/>
      <c r="K32" s="18">
        <f>SUM(K14:L31,N7)</f>
        <v>95.76</v>
      </c>
      <c r="L32" s="18"/>
      <c r="M32" s="35"/>
      <c r="N32" s="35"/>
    </row>
    <row r="33" ht="176.05" customHeight="1" spans="1:14">
      <c r="A33" s="19" t="s">
        <v>87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</sheetData>
  <mergeCells count="13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O20:T20"/>
    <mergeCell ref="D21:F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A11:A12"/>
    <mergeCell ref="A13:A31"/>
    <mergeCell ref="B14:B20"/>
    <mergeCell ref="B21:B28"/>
    <mergeCell ref="B29:B31"/>
    <mergeCell ref="C14:C15"/>
    <mergeCell ref="C16:C18"/>
    <mergeCell ref="C21:C23"/>
    <mergeCell ref="C25:C27"/>
    <mergeCell ref="C29:C31"/>
    <mergeCell ref="O14:T15"/>
    <mergeCell ref="O17:T19"/>
    <mergeCell ref="A6:B10"/>
  </mergeCells>
  <pageMargins left="0.31496062992126" right="0.3149606299212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cp:lastPrinted>2024-02-28T09:20:00Z</cp:lastPrinted>
  <dcterms:modified xsi:type="dcterms:W3CDTF">2024-08-22T07:51:21Z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