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项目支出绩效自评表!$A$1:$N$28</definedName>
  </definedNames>
  <calcPr calcId="144525"/>
</workbook>
</file>

<file path=xl/sharedStrings.xml><?xml version="1.0" encoding="utf-8"?>
<sst xmlns="http://schemas.openxmlformats.org/spreadsheetml/2006/main" count="108" uniqueCount="96">
  <si>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</si>
  <si>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</si>
  <si>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</si>
  <si>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</si>
  <si>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</si>
  <si>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北京市供水管理事务中心</t>
  </si>
  <si>
    <t>主管领导：</t>
  </si>
  <si>
    <t>单军</t>
  </si>
  <si>
    <t>项目名称</t>
  </si>
  <si>
    <t>供水企业服务评价抽样调查</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</si>
  <si>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</si>
  <si>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</si>
  <si>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</si>
  <si>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</si>
  <si>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</si>
  <si>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</si>
  <si>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赵馨</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</si>
  <si>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</si>
  <si>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</si>
  <si>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</si>
  <si>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</si>
  <si>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</si>
  <si>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</si>
  <si>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</si>
  <si>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</si>
  <si>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</si>
  <si>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</si>
  <si>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</si>
  <si>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</si>
  <si>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</si>
  <si>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</si>
  <si>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</si>
  <si>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</si>
  <si>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</si>
  <si>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</si>
  <si>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</si>
  <si>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</si>
  <si>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</si>
  <si>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</si>
  <si>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</si>
  <si>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了解居民、用水单位对各供水企业服务满意度评价及意见建议，发现服务短板，为各供水企业改进服务工作提供量化依据。</t>
  </si>
  <si>
    <t>通过供水企业服务评价调查项目工作，达到了行业主管部门掌握北京城镇公共供水企业的服务效果和效率，便于企业提高自己的服务能力和水平，为各供水企业改进服务工作提供量化依据，体现了行业主管部门了解供水企业服务、加强行业监管的效益。</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</si>
  <si>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</si>
  <si>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</si>
  <si>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</si>
  <si>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</si>
  <si>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</si>
  <si>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</si>
  <si>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</si>
  <si>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</si>
  <si>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</si>
  <si>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</si>
  <si>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</si>
  <si>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单位设计样本量</t>
  </si>
  <si>
    <t>≥1100个</t>
  </si>
  <si>
    <t>1101个</t>
  </si>
  <si>
    <t>11.《项目支出绩效自评表》填报的信息，均需提供支撑材料。</t>
  </si>
  <si>
    <t>调查设计规模</t>
  </si>
  <si>
    <t>≥15处</t>
  </si>
  <si>
    <t>15处</t>
  </si>
  <si>
    <t>居民设计样本量</t>
  </si>
  <si>
    <t>≥13900个</t>
  </si>
  <si>
    <t>14117个</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</si>
  <si>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</si>
  <si>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项目总设计样本量</t>
  </si>
  <si>
    <t>≥15000 个</t>
  </si>
  <si>
    <t>15218个</t>
  </si>
  <si>
    <t>质量
指标</t>
  </si>
  <si>
    <t>专家评审通过率</t>
  </si>
  <si>
    <t>时效
指标</t>
  </si>
  <si>
    <t>完成时间</t>
  </si>
  <si>
    <t>≤12月</t>
  </si>
  <si>
    <t>12月</t>
  </si>
  <si>
    <t>成本
指标</t>
  </si>
  <si>
    <t>预算控制在</t>
  </si>
  <si>
    <t>≤63.8万元</t>
  </si>
  <si>
    <t>63.79万元</t>
  </si>
  <si>
    <t>此项涉及到比选结余和劳务费结余情况</t>
  </si>
  <si>
    <t>效益
指标</t>
  </si>
  <si>
    <t>经济效益指标</t>
  </si>
  <si>
    <t>指标1：</t>
  </si>
  <si>
    <t>指标2：</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</si>
  <si>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</si>
  <si>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</si>
  <si>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有助于行业主管部门掌握北京市城镇公共供水企业的服务效果和效率，便于主管部门根据群众的满意度制定加强行业监管的措施，同时，便于企业提高自己的服务能力和水平。</t>
  </si>
  <si>
    <t>优</t>
  </si>
  <si>
    <t>1.根据满意度结果和供水行业诉求分析，起草并协助市局印发了《关于进一步规范停水管理工作的通知》《关于提升供水领域营销服务工作质量的通知》。2.将项目成果报告报至供水处，印发各区水务局和供水单位，并对相关区水务局和供水企业提出具体工作要求。3.逐月分析供水行业诉求，召开供水舆情通报会8次。4.北京市人民政府国有资产监督管理委员会对北京市国有企业每年开展年度经营业绩考核清算工作，根据协同要求，项目调查的满意度结果被作为一项对北京市自来水集团有限责任公司考核的业务指标。5.项目的调查问卷体系也应用于北京市政务服务管理局对供水诉求调研的参考。</t>
  </si>
  <si>
    <t xml:space="preserve">
一是在项目开展过程中，由于调查样本量较大，实际质量控制不足，无法确保每份样本质量。如项目执行过程中采取拦访的方式进行，可能存在拦访人员不精准的问题；二是相对于北京市超2000万的常驻人口，项目抽样调查的样本量较小，覆盖面较小，难以得到更加精准全面的调查结果；三是此项目只针对城镇供水企业开展调查研究，未涉及到农村地区供水，行业主管部门无法掌握农村用水户的满意度情况。
下一步将根据新形势新政策，结合北京供水优化营商环境要求，细化评价指标，持续做好供水企业服务评价工作，确保供水服务质量稳步提升。</t>
  </si>
  <si>
    <t xml:space="preserve">17.事务所审核和评价项目发送至1186758656@qq.com，其余项目发送至swjcwc6855@163.com。
</t>
  </si>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</sst>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indent="2"/>
    </xf>
    <xf numFmtId="0" fontId="1" fillId="0" borderId="1" xfId="0" applyFont="1" applyBorder="1" applyAlignment="1">
      <alignment horizontal="right" vertical="center" wrapText="1"/>
    </xf>
    <xf numFmtId="0" fontId="1" fillId="0" borderId="1" xfId="0" applyFont="1" applyBorder="1" applyAlignment="1">
      <alignment horizontal="justify" vertical="center" indent="2"/>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5"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tabSelected="1" view="pageBreakPreview" zoomScaleNormal="100" workbookViewId="0">
      <selection activeCell="B11" sqref="B11:G11"/>
    </sheetView>
  </sheetViews>
  <sheetFormatPr defaultColWidth="9" defaultRowHeight="13.5"/>
  <cols>
    <col min="1" max="1" width="5.13333333333333" customWidth="1"/>
    <col min="2" max="2" width="6" customWidth="1"/>
    <col min="3" max="3" width="8.75" customWidth="1"/>
    <col min="5" max="5" width="14.375" customWidth="1"/>
    <col min="6" max="6" width="2.875" customWidth="1"/>
    <col min="7" max="7" width="10.375" customWidth="1"/>
    <col min="8" max="8" width="27.5" customWidth="1"/>
    <col min="9" max="9" width="3.5" customWidth="1"/>
    <col min="10" max="10" width="1.5" customWidth="1"/>
    <col min="11" max="11" width="3.90833333333333" customWidth="1"/>
    <col min="12" max="12" width="1.75" customWidth="1"/>
    <col min="13" max="13" width="6.5" customWidth="1"/>
    <col min="14" max="14" width="22.25" customWidth="1"/>
    <col min="15" max="15" width="9" style="2"/>
    <col min="16" max="16" width="11.25" customWidth="1"/>
    <col min="18" max="18" width="15.8666666666667" customWidth="1"/>
    <col min="20" max="20" width="28.0916666666667" customWidth="1"/>
  </cols>
  <sheetData>
    <row r="1" ht="36" customHeight="1" spans="1:20">
      <c r="A1" s="3" t="s">
        <v>0</v>
      </c>
      <c r="B1" s="3"/>
      <c r="C1" s="3"/>
      <c r="D1" s="3"/>
      <c r="E1" s="3"/>
      <c r="F1" s="3"/>
      <c r="G1" s="3"/>
      <c r="H1" s="3"/>
      <c r="I1" s="3"/>
      <c r="J1" s="3"/>
      <c r="K1" s="3"/>
      <c r="L1" s="3"/>
      <c r="M1" s="3"/>
      <c r="N1" s="3"/>
      <c r="O1" s="22" t="s">
        <v>1</v>
      </c>
      <c r="P1" s="22"/>
      <c r="Q1" s="22" t="s">
        <v>2</v>
      </c>
      <c r="R1" s="22"/>
      <c r="S1" s="35" t="s">
        <v>3</v>
      </c>
      <c r="T1" s="25"/>
    </row>
    <row r="2" s="1" customFormat="1" ht="17" customHeight="1" spans="1:20">
      <c r="A2" s="1" t="s">
        <v>4</v>
      </c>
      <c r="D2" s="4" t="s">
        <v>5</v>
      </c>
      <c r="E2" s="4"/>
      <c r="F2" s="4"/>
      <c r="G2" s="4"/>
      <c r="H2" s="1" t="s">
        <v>6</v>
      </c>
      <c r="J2" s="4" t="s">
        <v>7</v>
      </c>
      <c r="K2" s="4"/>
      <c r="L2" s="4"/>
      <c r="M2" s="4"/>
      <c r="N2" s="4"/>
      <c r="O2" s="23"/>
      <c r="P2" s="23"/>
      <c r="Q2" s="23"/>
      <c r="R2" s="23"/>
      <c r="S2" s="23"/>
      <c r="T2" s="23"/>
    </row>
    <row r="3" ht="15" customHeight="1" spans="1:20">
      <c r="A3" s="5" t="s">
        <v>8</v>
      </c>
      <c r="B3" s="5"/>
      <c r="C3" s="6" t="s">
        <v>9</v>
      </c>
      <c r="D3" s="6"/>
      <c r="E3" s="6"/>
      <c r="F3" s="6"/>
      <c r="G3" s="6"/>
      <c r="H3" s="6"/>
      <c r="I3" s="6"/>
      <c r="J3" s="6"/>
      <c r="K3" s="6"/>
      <c r="L3" s="6"/>
      <c r="M3" s="6"/>
      <c r="N3" s="24"/>
      <c r="O3" s="25" t="s">
        <v>10</v>
      </c>
      <c r="P3" s="25"/>
      <c r="Q3" s="25"/>
      <c r="R3" s="25"/>
      <c r="S3" s="25"/>
      <c r="T3" s="25"/>
    </row>
    <row r="4" ht="15" customHeight="1" spans="1:20">
      <c r="A4" s="5" t="s">
        <v>11</v>
      </c>
      <c r="B4" s="5"/>
      <c r="C4" s="5" t="s">
        <v>12</v>
      </c>
      <c r="D4" s="5"/>
      <c r="E4" s="5"/>
      <c r="F4" s="5"/>
      <c r="G4" s="5"/>
      <c r="H4" s="5" t="s">
        <v>13</v>
      </c>
      <c r="I4" s="5"/>
      <c r="J4" s="5" t="s">
        <v>5</v>
      </c>
      <c r="K4" s="5"/>
      <c r="L4" s="5"/>
      <c r="M4" s="5"/>
      <c r="N4" s="5"/>
      <c r="O4" s="25" t="s">
        <v>14</v>
      </c>
      <c r="P4" s="25"/>
      <c r="Q4" s="25"/>
      <c r="R4" s="25"/>
      <c r="S4" s="25"/>
      <c r="T4" s="25"/>
    </row>
    <row r="5" ht="15" customHeight="1" spans="1:20">
      <c r="A5" s="5" t="s">
        <v>15</v>
      </c>
      <c r="B5" s="5"/>
      <c r="C5" s="5" t="s">
        <v>16</v>
      </c>
      <c r="D5" s="5"/>
      <c r="E5" s="5"/>
      <c r="F5" s="5"/>
      <c r="G5" s="5"/>
      <c r="H5" s="5" t="s">
        <v>17</v>
      </c>
      <c r="I5" s="5"/>
      <c r="J5" s="5">
        <v>55523544</v>
      </c>
      <c r="K5" s="5"/>
      <c r="L5" s="5"/>
      <c r="M5" s="5"/>
      <c r="N5" s="5"/>
      <c r="O5" s="25" t="s">
        <v>18</v>
      </c>
      <c r="P5" s="25"/>
      <c r="Q5" s="25"/>
      <c r="R5" s="25"/>
      <c r="S5" s="25"/>
      <c r="T5" s="25"/>
    </row>
    <row r="6" ht="33" customHeight="1" spans="1:20">
      <c r="A6" s="5" t="s">
        <v>19</v>
      </c>
      <c r="B6" s="5"/>
      <c r="C6" s="5"/>
      <c r="D6" s="5"/>
      <c r="E6" s="5" t="s">
        <v>20</v>
      </c>
      <c r="F6" s="5" t="s">
        <v>21</v>
      </c>
      <c r="G6" s="5"/>
      <c r="H6" s="5" t="s">
        <v>22</v>
      </c>
      <c r="I6" s="5"/>
      <c r="J6" s="5" t="s">
        <v>23</v>
      </c>
      <c r="K6" s="5"/>
      <c r="L6" s="5" t="s">
        <v>24</v>
      </c>
      <c r="M6" s="5"/>
      <c r="N6" s="5" t="s">
        <v>25</v>
      </c>
      <c r="O6" s="25" t="s">
        <v>26</v>
      </c>
      <c r="P6" s="25"/>
      <c r="Q6" s="25"/>
      <c r="R6" s="25"/>
      <c r="S6" s="25"/>
      <c r="T6" s="25"/>
    </row>
    <row r="7" ht="15" customHeight="1" spans="1:20">
      <c r="A7" s="5"/>
      <c r="B7" s="5"/>
      <c r="C7" s="7" t="s">
        <v>27</v>
      </c>
      <c r="D7" s="7"/>
      <c r="E7" s="8">
        <v>64.585686</v>
      </c>
      <c r="F7" s="9">
        <f>SUM(F8:G10)</f>
        <v>64.585686</v>
      </c>
      <c r="G7" s="9">
        <f t="shared" ref="E7:I7" si="0">SUM(G8:G10)</f>
        <v>0</v>
      </c>
      <c r="H7" s="9">
        <f>SUM(H8:I10)</f>
        <v>63.79</v>
      </c>
      <c r="I7" s="9">
        <f t="shared" si="0"/>
        <v>0</v>
      </c>
      <c r="J7" s="5">
        <v>10</v>
      </c>
      <c r="K7" s="5"/>
      <c r="L7" s="26">
        <f>ROUND(H7/F7,4)</f>
        <v>0.9877</v>
      </c>
      <c r="M7" s="26"/>
      <c r="N7" s="5">
        <f>ROUND(J7*L7,2)</f>
        <v>9.88</v>
      </c>
      <c r="O7" s="27" t="s">
        <v>28</v>
      </c>
      <c r="P7" s="25"/>
      <c r="Q7" s="25"/>
      <c r="R7" s="25"/>
      <c r="S7" s="25"/>
      <c r="T7" s="25"/>
    </row>
    <row r="8" ht="26" customHeight="1" spans="1:20">
      <c r="A8" s="5"/>
      <c r="B8" s="5"/>
      <c r="C8" s="5" t="s">
        <v>29</v>
      </c>
      <c r="D8" s="5"/>
      <c r="E8" s="10">
        <v>64.585686</v>
      </c>
      <c r="F8" s="9">
        <v>64.585686</v>
      </c>
      <c r="G8" s="9"/>
      <c r="H8" s="9">
        <v>63.79</v>
      </c>
      <c r="I8" s="9"/>
      <c r="J8" s="5" t="s">
        <v>30</v>
      </c>
      <c r="K8" s="5"/>
      <c r="L8" s="26">
        <f>ROUND(H8/F8,4)</f>
        <v>0.9877</v>
      </c>
      <c r="M8" s="26"/>
      <c r="N8" s="5" t="s">
        <v>30</v>
      </c>
      <c r="O8" s="28" t="s">
        <v>31</v>
      </c>
      <c r="P8" s="28"/>
      <c r="Q8" s="28"/>
      <c r="R8" s="28"/>
      <c r="S8" s="28"/>
      <c r="T8" s="28"/>
    </row>
    <row r="9" ht="14" customHeight="1" spans="1:20">
      <c r="A9" s="5"/>
      <c r="B9" s="5"/>
      <c r="C9" s="5" t="s">
        <v>32</v>
      </c>
      <c r="D9" s="5"/>
      <c r="E9" s="9"/>
      <c r="F9" s="9"/>
      <c r="G9" s="9"/>
      <c r="H9" s="9"/>
      <c r="I9" s="9"/>
      <c r="J9" s="5" t="s">
        <v>30</v>
      </c>
      <c r="K9" s="5"/>
      <c r="L9" s="26"/>
      <c r="M9" s="26"/>
      <c r="N9" s="5" t="s">
        <v>30</v>
      </c>
      <c r="O9" s="25" t="s">
        <v>33</v>
      </c>
      <c r="P9" s="25"/>
      <c r="Q9" s="25"/>
      <c r="R9" s="25"/>
      <c r="S9" s="25"/>
      <c r="T9" s="25"/>
    </row>
    <row r="10" spans="1:20">
      <c r="A10" s="5"/>
      <c r="B10" s="5"/>
      <c r="C10" s="5" t="s">
        <v>34</v>
      </c>
      <c r="D10" s="5"/>
      <c r="E10" s="9"/>
      <c r="F10" s="9"/>
      <c r="G10" s="9"/>
      <c r="H10" s="9"/>
      <c r="I10" s="9"/>
      <c r="J10" s="5" t="s">
        <v>30</v>
      </c>
      <c r="K10" s="5"/>
      <c r="L10" s="26"/>
      <c r="M10" s="26"/>
      <c r="N10" s="5" t="s">
        <v>30</v>
      </c>
      <c r="O10" s="25" t="s">
        <v>35</v>
      </c>
      <c r="P10" s="25"/>
      <c r="Q10" s="25"/>
      <c r="R10" s="25"/>
      <c r="S10" s="25"/>
      <c r="T10" s="25"/>
    </row>
    <row r="11" ht="15" customHeight="1" spans="1:20">
      <c r="A11" s="5" t="s">
        <v>36</v>
      </c>
      <c r="B11" s="5" t="s">
        <v>37</v>
      </c>
      <c r="C11" s="5"/>
      <c r="D11" s="5"/>
      <c r="E11" s="5"/>
      <c r="F11" s="5"/>
      <c r="G11" s="5"/>
      <c r="H11" s="5" t="s">
        <v>38</v>
      </c>
      <c r="I11" s="5"/>
      <c r="J11" s="5"/>
      <c r="K11" s="5"/>
      <c r="L11" s="5"/>
      <c r="M11" s="5"/>
      <c r="N11" s="5"/>
      <c r="O11" s="25" t="s">
        <v>39</v>
      </c>
      <c r="P11" s="25"/>
      <c r="Q11" s="25"/>
      <c r="R11" s="25"/>
      <c r="S11" s="25"/>
      <c r="T11" s="25"/>
    </row>
    <row r="12" ht="73" customHeight="1" spans="1:20">
      <c r="A12" s="5"/>
      <c r="B12" s="5" t="s">
        <v>40</v>
      </c>
      <c r="C12" s="5"/>
      <c r="D12" s="5"/>
      <c r="E12" s="5"/>
      <c r="F12" s="5"/>
      <c r="G12" s="5"/>
      <c r="H12" s="5" t="s">
        <v>41</v>
      </c>
      <c r="I12" s="5"/>
      <c r="J12" s="5"/>
      <c r="K12" s="5"/>
      <c r="L12" s="5"/>
      <c r="M12" s="5"/>
      <c r="N12" s="5"/>
      <c r="O12" s="25" t="s">
        <v>42</v>
      </c>
      <c r="P12" s="25"/>
      <c r="Q12" s="25"/>
      <c r="R12" s="25"/>
      <c r="S12" s="25"/>
      <c r="T12" s="25"/>
    </row>
    <row r="13" ht="41" customHeight="1" spans="1:20">
      <c r="A13" s="11" t="s">
        <v>43</v>
      </c>
      <c r="B13" s="5" t="s">
        <v>44</v>
      </c>
      <c r="C13" s="5" t="s">
        <v>45</v>
      </c>
      <c r="D13" s="5" t="s">
        <v>46</v>
      </c>
      <c r="E13" s="5"/>
      <c r="F13" s="5"/>
      <c r="G13" s="5" t="s">
        <v>47</v>
      </c>
      <c r="H13" s="5" t="s">
        <v>48</v>
      </c>
      <c r="I13" s="5" t="s">
        <v>23</v>
      </c>
      <c r="J13" s="5"/>
      <c r="K13" s="5" t="s">
        <v>25</v>
      </c>
      <c r="L13" s="5"/>
      <c r="M13" s="5" t="s">
        <v>49</v>
      </c>
      <c r="N13" s="5"/>
      <c r="O13" s="28" t="s">
        <v>50</v>
      </c>
      <c r="P13" s="28"/>
      <c r="Q13" s="28"/>
      <c r="R13" s="28"/>
      <c r="S13" s="28"/>
      <c r="T13" s="28"/>
    </row>
    <row r="14" ht="15" customHeight="1" spans="1:20">
      <c r="A14" s="11"/>
      <c r="B14" s="5" t="s">
        <v>51</v>
      </c>
      <c r="C14" s="12" t="s">
        <v>52</v>
      </c>
      <c r="D14" s="13" t="s">
        <v>53</v>
      </c>
      <c r="E14" s="13"/>
      <c r="F14" s="13"/>
      <c r="G14" s="5" t="s">
        <v>54</v>
      </c>
      <c r="H14" s="5" t="s">
        <v>55</v>
      </c>
      <c r="I14" s="5">
        <v>10</v>
      </c>
      <c r="J14" s="5"/>
      <c r="K14" s="5">
        <v>10</v>
      </c>
      <c r="L14" s="5"/>
      <c r="M14" s="5"/>
      <c r="N14" s="5"/>
      <c r="O14" s="29" t="s">
        <v>56</v>
      </c>
      <c r="P14" s="29"/>
      <c r="Q14" s="29"/>
      <c r="R14" s="29"/>
      <c r="S14" s="29"/>
      <c r="T14" s="29"/>
    </row>
    <row r="15" ht="15" customHeight="1" spans="1:20">
      <c r="A15" s="11"/>
      <c r="B15" s="5"/>
      <c r="C15" s="14"/>
      <c r="D15" s="13" t="s">
        <v>57</v>
      </c>
      <c r="E15" s="13"/>
      <c r="F15" s="13"/>
      <c r="G15" s="5" t="s">
        <v>58</v>
      </c>
      <c r="H15" s="5" t="s">
        <v>59</v>
      </c>
      <c r="I15" s="5">
        <v>10</v>
      </c>
      <c r="J15" s="5"/>
      <c r="K15" s="5">
        <v>10</v>
      </c>
      <c r="L15" s="5"/>
      <c r="M15" s="5"/>
      <c r="N15" s="5"/>
      <c r="O15" s="29"/>
      <c r="P15" s="29"/>
      <c r="Q15" s="29"/>
      <c r="R15" s="29"/>
      <c r="S15" s="29"/>
      <c r="T15" s="29"/>
    </row>
    <row r="16" ht="15" customHeight="1" spans="1:20">
      <c r="A16" s="11"/>
      <c r="B16" s="5"/>
      <c r="C16" s="14"/>
      <c r="D16" s="13" t="s">
        <v>60</v>
      </c>
      <c r="E16" s="13"/>
      <c r="F16" s="13"/>
      <c r="G16" s="5" t="s">
        <v>61</v>
      </c>
      <c r="H16" s="5" t="s">
        <v>62</v>
      </c>
      <c r="I16" s="5">
        <v>10</v>
      </c>
      <c r="J16" s="5"/>
      <c r="K16" s="5">
        <v>10</v>
      </c>
      <c r="L16" s="5"/>
      <c r="M16" s="5"/>
      <c r="N16" s="5"/>
      <c r="O16" s="30" t="s">
        <v>63</v>
      </c>
      <c r="P16" s="30"/>
      <c r="Q16" s="30"/>
      <c r="R16" s="30"/>
      <c r="S16" s="30"/>
      <c r="T16" s="30"/>
    </row>
    <row r="17" ht="15" customHeight="1" spans="1:20">
      <c r="A17" s="11"/>
      <c r="B17" s="5"/>
      <c r="C17" s="15"/>
      <c r="D17" s="16" t="s">
        <v>64</v>
      </c>
      <c r="E17" s="17"/>
      <c r="F17" s="18"/>
      <c r="G17" s="5" t="s">
        <v>65</v>
      </c>
      <c r="H17" s="5" t="s">
        <v>66</v>
      </c>
      <c r="I17" s="31">
        <v>10</v>
      </c>
      <c r="J17" s="32"/>
      <c r="K17" s="31">
        <v>10</v>
      </c>
      <c r="L17" s="32"/>
      <c r="M17" s="31"/>
      <c r="N17" s="32"/>
      <c r="O17" s="30"/>
      <c r="P17" s="30"/>
      <c r="Q17" s="30"/>
      <c r="R17" s="30"/>
      <c r="S17" s="30"/>
      <c r="T17" s="30"/>
    </row>
    <row r="18" ht="15" customHeight="1" spans="1:20">
      <c r="A18" s="11"/>
      <c r="B18" s="5"/>
      <c r="C18" s="5" t="s">
        <v>67</v>
      </c>
      <c r="D18" s="13" t="s">
        <v>68</v>
      </c>
      <c r="E18" s="13"/>
      <c r="F18" s="13"/>
      <c r="G18" s="19">
        <f>100%</f>
        <v>1</v>
      </c>
      <c r="H18" s="19">
        <v>1</v>
      </c>
      <c r="I18" s="5">
        <v>10</v>
      </c>
      <c r="J18" s="5"/>
      <c r="K18" s="5">
        <v>10</v>
      </c>
      <c r="L18" s="5"/>
      <c r="M18" s="5"/>
      <c r="N18" s="5"/>
      <c r="O18" s="30"/>
      <c r="P18" s="30"/>
      <c r="Q18" s="30"/>
      <c r="R18" s="30"/>
      <c r="S18" s="30"/>
      <c r="T18" s="30"/>
    </row>
    <row r="19" ht="15" customHeight="1" spans="1:20">
      <c r="A19" s="11"/>
      <c r="B19" s="5"/>
      <c r="C19" s="5" t="s">
        <v>69</v>
      </c>
      <c r="D19" s="13" t="s">
        <v>70</v>
      </c>
      <c r="E19" s="13"/>
      <c r="F19" s="13"/>
      <c r="G19" s="5" t="s">
        <v>71</v>
      </c>
      <c r="H19" s="5" t="s">
        <v>72</v>
      </c>
      <c r="I19" s="5">
        <v>10</v>
      </c>
      <c r="J19" s="5"/>
      <c r="K19" s="5">
        <v>10</v>
      </c>
      <c r="L19" s="5"/>
      <c r="M19" s="5"/>
      <c r="N19" s="5"/>
      <c r="O19" s="33"/>
      <c r="P19" s="33"/>
      <c r="Q19" s="33"/>
      <c r="R19" s="33"/>
      <c r="S19" s="33"/>
      <c r="T19" s="33"/>
    </row>
    <row r="20" ht="31" customHeight="1" spans="1:20">
      <c r="A20" s="11"/>
      <c r="B20" s="5"/>
      <c r="C20" s="5" t="s">
        <v>73</v>
      </c>
      <c r="D20" s="13" t="s">
        <v>74</v>
      </c>
      <c r="E20" s="13"/>
      <c r="F20" s="13"/>
      <c r="G20" s="5" t="s">
        <v>75</v>
      </c>
      <c r="H20" s="5" t="s">
        <v>76</v>
      </c>
      <c r="I20" s="5">
        <v>10</v>
      </c>
      <c r="J20" s="5"/>
      <c r="K20" s="5">
        <v>9.88</v>
      </c>
      <c r="L20" s="5"/>
      <c r="M20" s="5" t="s">
        <v>77</v>
      </c>
      <c r="N20" s="5"/>
      <c r="O20" s="28"/>
      <c r="P20" s="28"/>
      <c r="Q20" s="28"/>
      <c r="R20" s="28"/>
      <c r="S20" s="28"/>
      <c r="T20" s="28"/>
    </row>
    <row r="21" ht="15" customHeight="1" spans="1:20">
      <c r="A21" s="11"/>
      <c r="B21" s="5" t="s">
        <v>78</v>
      </c>
      <c r="C21" s="5" t="s">
        <v>79</v>
      </c>
      <c r="D21" s="13" t="s">
        <v>80</v>
      </c>
      <c r="E21" s="13"/>
      <c r="F21" s="13"/>
      <c r="G21" s="5"/>
      <c r="H21" s="5"/>
      <c r="I21" s="5"/>
      <c r="J21" s="5"/>
      <c r="K21" s="5"/>
      <c r="L21" s="5"/>
      <c r="M21" s="5"/>
      <c r="N21" s="5"/>
      <c r="O21" s="25"/>
      <c r="P21" s="25"/>
      <c r="Q21" s="25"/>
      <c r="R21" s="25"/>
      <c r="S21" s="25"/>
      <c r="T21" s="25"/>
    </row>
    <row r="22" ht="15" customHeight="1" spans="1:20">
      <c r="A22" s="11"/>
      <c r="B22" s="5"/>
      <c r="C22" s="5"/>
      <c r="D22" s="13" t="s">
        <v>81</v>
      </c>
      <c r="E22" s="13"/>
      <c r="F22" s="13"/>
      <c r="G22" s="5"/>
      <c r="H22" s="5"/>
      <c r="I22" s="5"/>
      <c r="J22" s="5"/>
      <c r="K22" s="5"/>
      <c r="L22" s="5"/>
      <c r="M22" s="5"/>
      <c r="N22" s="5"/>
      <c r="O22" s="25" t="s">
        <v>82</v>
      </c>
      <c r="P22" s="25"/>
      <c r="Q22" s="25"/>
      <c r="R22" s="25"/>
      <c r="S22" s="25"/>
      <c r="T22" s="25"/>
    </row>
    <row r="23" ht="271" customHeight="1" spans="1:20">
      <c r="A23" s="11"/>
      <c r="B23" s="5"/>
      <c r="C23" s="5" t="s">
        <v>83</v>
      </c>
      <c r="D23" s="13" t="s">
        <v>84</v>
      </c>
      <c r="E23" s="13"/>
      <c r="F23" s="13"/>
      <c r="G23" s="5" t="s">
        <v>85</v>
      </c>
      <c r="H23" s="6" t="s">
        <v>86</v>
      </c>
      <c r="I23" s="5">
        <v>20</v>
      </c>
      <c r="J23" s="5"/>
      <c r="K23" s="5">
        <v>14</v>
      </c>
      <c r="L23" s="5"/>
      <c r="M23" s="6" t="s">
        <v>87</v>
      </c>
      <c r="N23" s="6"/>
      <c r="O23" s="27" t="s">
        <v>88</v>
      </c>
      <c r="R23" s="25"/>
      <c r="S23" s="25"/>
      <c r="T23" s="25"/>
    </row>
    <row r="24" ht="30" customHeight="1" spans="1:14">
      <c r="A24" s="11"/>
      <c r="B24" s="5"/>
      <c r="C24" s="5" t="s">
        <v>89</v>
      </c>
      <c r="D24" s="13" t="s">
        <v>80</v>
      </c>
      <c r="E24" s="13"/>
      <c r="F24" s="13"/>
      <c r="G24" s="5"/>
      <c r="H24" s="5"/>
      <c r="I24" s="5"/>
      <c r="J24" s="5"/>
      <c r="K24" s="5"/>
      <c r="L24" s="5"/>
      <c r="M24" s="5"/>
      <c r="N24" s="5"/>
    </row>
    <row r="25" ht="33" customHeight="1" spans="1:14">
      <c r="A25" s="11"/>
      <c r="B25" s="5"/>
      <c r="C25" s="5" t="s">
        <v>90</v>
      </c>
      <c r="D25" s="13" t="s">
        <v>80</v>
      </c>
      <c r="E25" s="13"/>
      <c r="F25" s="13"/>
      <c r="G25" s="5"/>
      <c r="H25" s="5"/>
      <c r="I25" s="5"/>
      <c r="J25" s="5"/>
      <c r="K25" s="5"/>
      <c r="L25" s="5"/>
      <c r="M25" s="5"/>
      <c r="N25" s="5"/>
    </row>
    <row r="26" ht="15" customHeight="1" spans="1:15">
      <c r="A26" s="11"/>
      <c r="B26" s="5" t="s">
        <v>91</v>
      </c>
      <c r="C26" s="5" t="s">
        <v>92</v>
      </c>
      <c r="D26" s="13" t="s">
        <v>80</v>
      </c>
      <c r="E26" s="13"/>
      <c r="F26" s="13"/>
      <c r="G26" s="5"/>
      <c r="H26" s="5"/>
      <c r="I26" s="5"/>
      <c r="J26" s="5"/>
      <c r="K26" s="5"/>
      <c r="L26" s="5"/>
      <c r="M26" s="5"/>
      <c r="N26" s="5"/>
      <c r="O26" s="2" t="s">
        <v>93</v>
      </c>
    </row>
    <row r="27" ht="25" customHeight="1" spans="1:14">
      <c r="A27" s="11"/>
      <c r="B27" s="5"/>
      <c r="C27" s="5"/>
      <c r="D27" s="13" t="s">
        <v>81</v>
      </c>
      <c r="E27" s="13"/>
      <c r="F27" s="13"/>
      <c r="G27" s="5"/>
      <c r="H27" s="5"/>
      <c r="I27" s="5"/>
      <c r="J27" s="5"/>
      <c r="K27" s="5"/>
      <c r="L27" s="5"/>
      <c r="M27" s="5"/>
      <c r="N27" s="5"/>
    </row>
    <row r="28" spans="1:14">
      <c r="A28" s="20" t="s">
        <v>94</v>
      </c>
      <c r="B28" s="20"/>
      <c r="C28" s="20"/>
      <c r="D28" s="20"/>
      <c r="E28" s="20"/>
      <c r="F28" s="20"/>
      <c r="G28" s="20"/>
      <c r="H28" s="20"/>
      <c r="I28" s="20">
        <f>SUM(I14:J27,J7)</f>
        <v>100</v>
      </c>
      <c r="J28" s="20"/>
      <c r="K28" s="20">
        <f>SUM(K14:L27,N7)</f>
        <v>93.76</v>
      </c>
      <c r="L28" s="20"/>
      <c r="M28" s="34"/>
      <c r="N28" s="34"/>
    </row>
    <row r="29" ht="176" customHeight="1" spans="1:14">
      <c r="A29" s="21" t="s">
        <v>95</v>
      </c>
      <c r="B29" s="21"/>
      <c r="C29" s="21"/>
      <c r="D29" s="21"/>
      <c r="E29" s="21"/>
      <c r="F29" s="21"/>
      <c r="G29" s="21"/>
      <c r="H29" s="21"/>
      <c r="I29" s="21"/>
      <c r="J29" s="21"/>
      <c r="K29" s="21"/>
      <c r="L29" s="21"/>
      <c r="M29" s="21"/>
      <c r="N29" s="21"/>
    </row>
  </sheetData>
  <mergeCells count="122">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O19:T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N29"/>
    <mergeCell ref="A11:A12"/>
    <mergeCell ref="A13:A27"/>
    <mergeCell ref="B14:B20"/>
    <mergeCell ref="B21:B25"/>
    <mergeCell ref="B26:B27"/>
    <mergeCell ref="C14:C17"/>
    <mergeCell ref="C21:C22"/>
    <mergeCell ref="C26:C27"/>
    <mergeCell ref="A6:B10"/>
    <mergeCell ref="O14:T15"/>
    <mergeCell ref="O16:T18"/>
  </mergeCells>
  <pageMargins left="0.554861111111111" right="0.554861111111111" top="0.550694444444444" bottom="0.23611111111111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2022-03-16T17:44:00Z</dcterms:created>
  <dcterms:modified xsi:type="dcterms:W3CDTF">2024-08-22T07:50:04Z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