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2" r:id="rId1"/>
  </sheets>
  <definedNames>
    <definedName name="_xlnm.Print_Area" localSheetId="0">项目支出绩效自评表!$A$1:$N$31</definedName>
  </definedNames>
  <calcPr calcId="144525"/>
</workbook>
</file>

<file path=xl/sharedStrings.xml><?xml version="1.0" encoding="utf-8"?>
<sst xmlns="http://schemas.openxmlformats.org/spreadsheetml/2006/main" count="93" uniqueCount="77">
  <si>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</si>
  <si>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单位名称（盖章）：北京市京密引水管理处</t>
  </si>
  <si>
    <t>主管领导：</t>
  </si>
  <si>
    <t>项目名称</t>
  </si>
  <si>
    <t>河南寨节制闸等三类闸除险加固工程</t>
  </si>
  <si>
    <t>主管部门</t>
  </si>
  <si>
    <t>北京市水务局</t>
  </si>
  <si>
    <t>实施单位</t>
  </si>
  <si>
    <t>北京市京密引水管理处</t>
  </si>
  <si>
    <t>项目负责人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</si>
  <si>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</si>
  <si>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</si>
  <si>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</si>
  <si>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</si>
  <si>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</si>
  <si>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</si>
  <si>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</si>
  <si>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</si>
  <si>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</si>
  <si>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</si>
  <si>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</si>
  <si>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</si>
  <si>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</si>
  <si>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</si>
  <si>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</si>
  <si>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通过对河南寨节制闸等四座三类水闸进行除险加固改造，确保京密引水渠及潮河总干渠正常工作，保障两条渠道安全运行。</t>
  </si>
  <si>
    <t>已完成河南寨节制闸、宁村节制闸、提辖庄节制闸、兴寿泄洪闸除险加固工程。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</si>
  <si>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</si>
  <si>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</si>
  <si>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</si>
  <si>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</si>
  <si>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</si>
  <si>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</si>
  <si>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</si>
  <si>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</si>
  <si>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</si>
  <si>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河南寨节制闸更换闸门</t>
  </si>
  <si>
    <t>3个</t>
  </si>
  <si>
    <t>河南寨节制闸更换启闭机及控制柜</t>
  </si>
  <si>
    <t>3套</t>
  </si>
  <si>
    <t>宁村节制闸更换闸门</t>
  </si>
  <si>
    <t>4个</t>
  </si>
  <si>
    <t>宁村节制闸更换启闭机及控制柜</t>
  </si>
  <si>
    <t>4套</t>
  </si>
  <si>
    <t>提辖庄节制闸更换闸门</t>
  </si>
  <si>
    <t>2个</t>
  </si>
  <si>
    <t>提辖庄节制闸更换启闭机及控制柜</t>
  </si>
  <si>
    <t>2套</t>
  </si>
  <si>
    <t>兴寿泄洪闸更换闸门</t>
  </si>
  <si>
    <t>1个</t>
  </si>
  <si>
    <t>兴寿泄洪闸更换启闭机及控制柜</t>
  </si>
  <si>
    <t>1套</t>
  </si>
  <si>
    <t>质量指标</t>
  </si>
  <si>
    <t>工程验收合格</t>
  </si>
  <si>
    <t>合格</t>
  </si>
  <si>
    <t>时效指标</t>
  </si>
  <si>
    <t>工程改造内容完成</t>
  </si>
  <si>
    <t>≤12月</t>
  </si>
  <si>
    <t>成本指标</t>
  </si>
  <si>
    <t>项目预算控制数</t>
  </si>
  <si>
    <t>≤
512.63万元</t>
  </si>
  <si>
    <t>实际支出462.944551万元</t>
  </si>
  <si>
    <t>效益
指标</t>
  </si>
  <si>
    <t>经济效益指标</t>
  </si>
  <si>
    <t>社会效益指标</t>
  </si>
  <si>
    <t>消除安全隐患，保障水闸安全运行。</t>
  </si>
  <si>
    <t>优</t>
  </si>
  <si>
    <t>效益指标应细化，更具考核性。</t>
  </si>
  <si>
    <t>通过本项目的实施，保障京密引水渠及潮河总干渠安全运行，保护渠道沿线人民生命及财产安全。</t>
  </si>
  <si>
    <t>生态效益指标</t>
  </si>
  <si>
    <t>可持续影响指标</t>
  </si>
  <si>
    <t>满意度指标</t>
  </si>
  <si>
    <t>服务对象
满意度指标</t>
  </si>
  <si>
    <t>周边居民满意度</t>
  </si>
  <si>
    <t>≥90%</t>
  </si>
  <si>
    <t>满意度内容应更丰富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</si>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</sst>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rgb="FF000000"/>
      <name val="仿宋_GB2312"/>
      <charset val="134"/>
    </font>
    <font>
      <sz val="11"/>
      <color rgb="FF000000"/>
      <name val="仿宋_GB2312"/>
      <charset val="134"/>
    </font>
    <font>
      <sz val="10"/>
      <color theme="1"/>
      <name val="仿宋_GB2312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24" fillId="26" borderId="12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1" fillId="23" borderId="12" applyNumberFormat="false" applyAlignment="false" applyProtection="false">
      <alignment vertical="center"/>
    </xf>
    <xf numFmtId="0" fontId="25" fillId="26" borderId="13" applyNumberFormat="false" applyAlignment="false" applyProtection="false">
      <alignment vertical="center"/>
    </xf>
    <xf numFmtId="0" fontId="26" fillId="30" borderId="14" applyNumberFormat="false" applyAlignment="false" applyProtection="false">
      <alignment vertical="center"/>
    </xf>
    <xf numFmtId="0" fontId="27" fillId="0" borderId="15" applyNumberFormat="false" applyFill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0" fillId="8" borderId="8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left" vertical="center" wrapText="true"/>
    </xf>
    <xf numFmtId="0" fontId="1" fillId="0" borderId="0" xfId="0" applyFont="true" applyAlignment="true">
      <alignment vertical="center" wrapText="true"/>
    </xf>
    <xf numFmtId="0" fontId="1" fillId="0" borderId="0" xfId="0" applyFont="true" applyAlignment="true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center" vertical="center" textRotation="255" wrapText="true"/>
    </xf>
    <xf numFmtId="0" fontId="3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right" vertical="center" wrapText="true"/>
    </xf>
    <xf numFmtId="0" fontId="5" fillId="0" borderId="1" xfId="0" applyFont="true" applyBorder="true" applyAlignment="true">
      <alignment horizontal="right" vertical="center" wrapText="true"/>
    </xf>
    <xf numFmtId="0" fontId="1" fillId="0" borderId="1" xfId="0" applyFont="true" applyFill="true" applyBorder="true" applyAlignment="true">
      <alignment horizontal="left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10" fontId="1" fillId="0" borderId="1" xfId="11" applyNumberFormat="true" applyFont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6" fillId="0" borderId="3" xfId="0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7" fillId="0" borderId="3" xfId="0" applyFont="true" applyFill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8" fillId="0" borderId="4" xfId="0" applyFont="true" applyBorder="true" applyAlignment="true">
      <alignment horizontal="center" vertical="center" wrapText="true"/>
    </xf>
    <xf numFmtId="0" fontId="8" fillId="0" borderId="5" xfId="0" applyFont="true" applyBorder="true" applyAlignment="true">
      <alignment horizontal="center" vertical="center" wrapText="true"/>
    </xf>
    <xf numFmtId="0" fontId="8" fillId="0" borderId="6" xfId="0" applyFont="true" applyBorder="true" applyAlignment="true">
      <alignment horizontal="center" vertical="center" wrapText="true"/>
    </xf>
    <xf numFmtId="0" fontId="8" fillId="0" borderId="7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 wrapText="true"/>
    </xf>
    <xf numFmtId="0" fontId="0" fillId="0" borderId="1" xfId="0" applyFont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="145" zoomScaleNormal="100" zoomScaleSheetLayoutView="145" topLeftCell="A19" workbookViewId="0">
      <selection activeCell="R27" sqref="R27"/>
    </sheetView>
  </sheetViews>
  <sheetFormatPr defaultColWidth="9" defaultRowHeight="13.5"/>
  <cols>
    <col min="1" max="1" width="5.125" customWidth="true"/>
    <col min="2" max="2" width="6" customWidth="true"/>
    <col min="3" max="3" width="14.9083333333333" customWidth="true"/>
    <col min="4" max="4" width="7.23333333333333" customWidth="true"/>
    <col min="5" max="5" width="10" customWidth="true"/>
    <col min="6" max="6" width="5.16666666666667" customWidth="true"/>
    <col min="7" max="7" width="7.325" customWidth="true"/>
    <col min="8" max="8" width="8.95833333333333" customWidth="true"/>
    <col min="9" max="9" width="2.85" customWidth="true"/>
    <col min="10" max="10" width="2.84166666666667" customWidth="true"/>
    <col min="11" max="11" width="1.375" customWidth="true"/>
    <col min="12" max="12" width="3.26666666666667" customWidth="true"/>
    <col min="13" max="13" width="4.99166666666667" customWidth="true"/>
    <col min="14" max="14" width="5.68333333333333" customWidth="true"/>
  </cols>
  <sheetData>
    <row r="1" ht="33" customHeight="true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true" ht="23" customHeight="true" spans="1:14">
      <c r="A2" s="3" t="s">
        <v>1</v>
      </c>
      <c r="B2" s="4"/>
      <c r="C2" s="4"/>
      <c r="D2" s="4"/>
      <c r="E2" s="4"/>
      <c r="F2" s="4"/>
      <c r="G2" s="4"/>
      <c r="H2" s="1" t="s">
        <v>2</v>
      </c>
      <c r="J2" s="17"/>
      <c r="K2" s="17"/>
      <c r="L2" s="17"/>
      <c r="M2" s="17"/>
      <c r="N2" s="17"/>
    </row>
    <row r="3" ht="18" customHeight="true" spans="1:14">
      <c r="A3" s="5" t="s">
        <v>3</v>
      </c>
      <c r="B3" s="5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23"/>
    </row>
    <row r="4" ht="32" customHeight="true" spans="1:14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8</v>
      </c>
      <c r="K4" s="5"/>
      <c r="L4" s="5"/>
      <c r="M4" s="5"/>
      <c r="N4" s="5"/>
    </row>
    <row r="5" ht="20" customHeight="true" spans="1:14">
      <c r="A5" s="5" t="s">
        <v>9</v>
      </c>
      <c r="B5" s="5"/>
      <c r="C5" s="5"/>
      <c r="D5" s="5"/>
      <c r="E5" s="5"/>
      <c r="F5" s="5"/>
      <c r="G5" s="5"/>
      <c r="H5" s="5" t="s">
        <v>10</v>
      </c>
      <c r="I5" s="5"/>
      <c r="J5" s="5">
        <v>69659153</v>
      </c>
      <c r="K5" s="5"/>
      <c r="L5" s="5"/>
      <c r="M5" s="5"/>
      <c r="N5" s="5"/>
    </row>
    <row r="6" ht="33" customHeight="true" spans="1:14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" customHeight="true" spans="1:14">
      <c r="A7" s="5"/>
      <c r="B7" s="5"/>
      <c r="C7" s="6" t="s">
        <v>18</v>
      </c>
      <c r="D7" s="6"/>
      <c r="E7" s="11">
        <v>512.63</v>
      </c>
      <c r="F7" s="5">
        <v>462.944551</v>
      </c>
      <c r="G7" s="5">
        <f t="shared" ref="E7:I7" si="0">SUM(G8:G10)</f>
        <v>0</v>
      </c>
      <c r="H7" s="5">
        <v>462.944551</v>
      </c>
      <c r="I7" s="5">
        <f t="shared" si="0"/>
        <v>0</v>
      </c>
      <c r="J7" s="5">
        <v>10</v>
      </c>
      <c r="K7" s="5"/>
      <c r="L7" s="18">
        <f>ROUND(H7/F7,4)</f>
        <v>1</v>
      </c>
      <c r="M7" s="18"/>
      <c r="N7" s="5">
        <f>ROUND(J7*L7,2)</f>
        <v>10</v>
      </c>
    </row>
    <row r="8" ht="26" customHeight="true" spans="1:14">
      <c r="A8" s="5"/>
      <c r="B8" s="5"/>
      <c r="C8" s="5" t="s">
        <v>19</v>
      </c>
      <c r="D8" s="5"/>
      <c r="E8" s="11">
        <v>512.63</v>
      </c>
      <c r="F8" s="5">
        <v>462.944551</v>
      </c>
      <c r="G8" s="5"/>
      <c r="H8" s="5">
        <v>462.944551</v>
      </c>
      <c r="I8" s="5"/>
      <c r="J8" s="5">
        <v>10</v>
      </c>
      <c r="K8" s="5"/>
      <c r="L8" s="18">
        <f>ROUND(H8/F8,4)</f>
        <v>1</v>
      </c>
      <c r="M8" s="18"/>
      <c r="N8" s="5">
        <f>ROUND(J8*L8,2)</f>
        <v>10</v>
      </c>
    </row>
    <row r="9" ht="19" customHeight="true" spans="1:14">
      <c r="A9" s="5"/>
      <c r="B9" s="5"/>
      <c r="C9" s="5" t="s">
        <v>20</v>
      </c>
      <c r="D9" s="5"/>
      <c r="E9" s="12"/>
      <c r="F9" s="12"/>
      <c r="G9" s="12"/>
      <c r="H9" s="12"/>
      <c r="I9" s="12"/>
      <c r="J9" s="16"/>
      <c r="K9" s="16"/>
      <c r="L9" s="16"/>
      <c r="M9" s="16"/>
      <c r="N9" s="16"/>
    </row>
    <row r="10" ht="19" customHeight="true" spans="1:14">
      <c r="A10" s="5"/>
      <c r="B10" s="5"/>
      <c r="C10" s="5" t="s">
        <v>21</v>
      </c>
      <c r="D10" s="5"/>
      <c r="E10" s="12"/>
      <c r="F10" s="12"/>
      <c r="G10" s="12"/>
      <c r="H10" s="12"/>
      <c r="I10" s="12"/>
      <c r="J10" s="16"/>
      <c r="K10" s="16"/>
      <c r="L10" s="16"/>
      <c r="M10" s="16"/>
      <c r="N10" s="16"/>
    </row>
    <row r="11" ht="20" customHeight="true" spans="1:14">
      <c r="A11" s="5" t="s">
        <v>22</v>
      </c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44" customHeight="true" spans="1:14">
      <c r="A12" s="5"/>
      <c r="B12" s="7" t="s">
        <v>25</v>
      </c>
      <c r="C12" s="7"/>
      <c r="D12" s="7"/>
      <c r="E12" s="7"/>
      <c r="F12" s="7"/>
      <c r="G12" s="7"/>
      <c r="H12" s="13" t="s">
        <v>26</v>
      </c>
      <c r="I12" s="13"/>
      <c r="J12" s="13"/>
      <c r="K12" s="13"/>
      <c r="L12" s="13"/>
      <c r="M12" s="13"/>
      <c r="N12" s="13"/>
    </row>
    <row r="13" ht="58" customHeight="true" spans="1:14">
      <c r="A13" s="8" t="s">
        <v>27</v>
      </c>
      <c r="B13" s="5" t="s">
        <v>28</v>
      </c>
      <c r="C13" s="5" t="s">
        <v>29</v>
      </c>
      <c r="D13" s="5" t="s">
        <v>30</v>
      </c>
      <c r="E13" s="5"/>
      <c r="F13" s="5"/>
      <c r="G13" s="5" t="s">
        <v>31</v>
      </c>
      <c r="H13" s="5" t="s">
        <v>32</v>
      </c>
      <c r="I13" s="5" t="s">
        <v>15</v>
      </c>
      <c r="J13" s="5"/>
      <c r="K13" s="5" t="s">
        <v>17</v>
      </c>
      <c r="L13" s="5"/>
      <c r="M13" s="5" t="s">
        <v>33</v>
      </c>
      <c r="N13" s="5"/>
    </row>
    <row r="14" ht="15" customHeight="true" spans="1:14">
      <c r="A14" s="8"/>
      <c r="B14" s="5" t="s">
        <v>34</v>
      </c>
      <c r="C14" s="5" t="s">
        <v>35</v>
      </c>
      <c r="D14" s="9" t="s">
        <v>36</v>
      </c>
      <c r="E14" s="9"/>
      <c r="F14" s="9"/>
      <c r="G14" s="14" t="s">
        <v>37</v>
      </c>
      <c r="H14" s="14" t="s">
        <v>37</v>
      </c>
      <c r="I14" s="19">
        <v>5</v>
      </c>
      <c r="J14" s="20"/>
      <c r="K14" s="19">
        <v>5</v>
      </c>
      <c r="L14" s="20"/>
      <c r="M14" s="5"/>
      <c r="N14" s="5"/>
    </row>
    <row r="15" ht="27" customHeight="true" spans="1:14">
      <c r="A15" s="8"/>
      <c r="B15" s="5"/>
      <c r="C15" s="5"/>
      <c r="D15" s="9" t="s">
        <v>38</v>
      </c>
      <c r="E15" s="9"/>
      <c r="F15" s="9"/>
      <c r="G15" s="14" t="s">
        <v>39</v>
      </c>
      <c r="H15" s="14" t="s">
        <v>39</v>
      </c>
      <c r="I15" s="19">
        <v>5</v>
      </c>
      <c r="J15" s="20"/>
      <c r="K15" s="19">
        <v>5</v>
      </c>
      <c r="L15" s="20"/>
      <c r="M15" s="5"/>
      <c r="N15" s="5"/>
    </row>
    <row r="16" ht="15" customHeight="true" spans="1:14">
      <c r="A16" s="8"/>
      <c r="B16" s="5"/>
      <c r="C16" s="5"/>
      <c r="D16" s="9" t="s">
        <v>40</v>
      </c>
      <c r="E16" s="9"/>
      <c r="F16" s="9"/>
      <c r="G16" s="14" t="s">
        <v>41</v>
      </c>
      <c r="H16" s="14" t="s">
        <v>41</v>
      </c>
      <c r="I16" s="19">
        <v>5</v>
      </c>
      <c r="J16" s="20"/>
      <c r="K16" s="19">
        <v>5</v>
      </c>
      <c r="L16" s="20"/>
      <c r="M16" s="5"/>
      <c r="N16" s="5"/>
    </row>
    <row r="17" ht="26" customHeight="true" spans="1:14">
      <c r="A17" s="8"/>
      <c r="B17" s="5"/>
      <c r="C17" s="5"/>
      <c r="D17" s="9" t="s">
        <v>42</v>
      </c>
      <c r="E17" s="9"/>
      <c r="F17" s="9"/>
      <c r="G17" s="14" t="s">
        <v>43</v>
      </c>
      <c r="H17" s="14" t="s">
        <v>43</v>
      </c>
      <c r="I17" s="19">
        <v>5</v>
      </c>
      <c r="J17" s="20"/>
      <c r="K17" s="19">
        <v>5</v>
      </c>
      <c r="L17" s="20"/>
      <c r="M17" s="5"/>
      <c r="N17" s="5"/>
    </row>
    <row r="18" ht="15" customHeight="true" spans="1:14">
      <c r="A18" s="8"/>
      <c r="B18" s="5"/>
      <c r="C18" s="5"/>
      <c r="D18" s="9" t="s">
        <v>44</v>
      </c>
      <c r="E18" s="9"/>
      <c r="F18" s="9"/>
      <c r="G18" s="14" t="s">
        <v>45</v>
      </c>
      <c r="H18" s="14" t="s">
        <v>45</v>
      </c>
      <c r="I18" s="19">
        <v>5</v>
      </c>
      <c r="J18" s="20"/>
      <c r="K18" s="19">
        <v>5</v>
      </c>
      <c r="L18" s="20"/>
      <c r="M18" s="5"/>
      <c r="N18" s="5"/>
    </row>
    <row r="19" ht="27" customHeight="true" spans="1:14">
      <c r="A19" s="8"/>
      <c r="B19" s="5"/>
      <c r="C19" s="5"/>
      <c r="D19" s="9" t="s">
        <v>46</v>
      </c>
      <c r="E19" s="9"/>
      <c r="F19" s="9"/>
      <c r="G19" s="14" t="s">
        <v>47</v>
      </c>
      <c r="H19" s="14" t="s">
        <v>47</v>
      </c>
      <c r="I19" s="19">
        <v>5</v>
      </c>
      <c r="J19" s="20"/>
      <c r="K19" s="19">
        <v>5</v>
      </c>
      <c r="L19" s="20"/>
      <c r="M19" s="5"/>
      <c r="N19" s="5"/>
    </row>
    <row r="20" ht="15" customHeight="true" spans="1:14">
      <c r="A20" s="8"/>
      <c r="B20" s="5"/>
      <c r="C20" s="5"/>
      <c r="D20" s="9" t="s">
        <v>48</v>
      </c>
      <c r="E20" s="9"/>
      <c r="F20" s="9"/>
      <c r="G20" s="15" t="s">
        <v>49</v>
      </c>
      <c r="H20" s="15" t="s">
        <v>49</v>
      </c>
      <c r="I20" s="21">
        <v>5</v>
      </c>
      <c r="J20" s="22"/>
      <c r="K20" s="21">
        <v>5</v>
      </c>
      <c r="L20" s="22"/>
      <c r="M20" s="16"/>
      <c r="N20" s="16"/>
    </row>
    <row r="21" ht="25" customHeight="true" spans="1:14">
      <c r="A21" s="8"/>
      <c r="B21" s="5"/>
      <c r="C21" s="5"/>
      <c r="D21" s="9" t="s">
        <v>50</v>
      </c>
      <c r="E21" s="9"/>
      <c r="F21" s="9"/>
      <c r="G21" s="15" t="s">
        <v>51</v>
      </c>
      <c r="H21" s="15" t="s">
        <v>51</v>
      </c>
      <c r="I21" s="21">
        <v>5</v>
      </c>
      <c r="J21" s="22"/>
      <c r="K21" s="21">
        <v>5</v>
      </c>
      <c r="L21" s="22"/>
      <c r="M21" s="16"/>
      <c r="N21" s="16"/>
    </row>
    <row r="22" ht="18" customHeight="true" spans="1:14">
      <c r="A22" s="8"/>
      <c r="B22" s="5"/>
      <c r="C22" s="5" t="s">
        <v>52</v>
      </c>
      <c r="D22" s="9" t="s">
        <v>53</v>
      </c>
      <c r="E22" s="9"/>
      <c r="F22" s="9"/>
      <c r="G22" s="16" t="s">
        <v>54</v>
      </c>
      <c r="H22" s="16" t="s">
        <v>54</v>
      </c>
      <c r="I22" s="16">
        <v>5</v>
      </c>
      <c r="J22" s="16"/>
      <c r="K22" s="16">
        <v>5</v>
      </c>
      <c r="L22" s="16"/>
      <c r="M22" s="16"/>
      <c r="N22" s="16"/>
    </row>
    <row r="23" ht="21" customHeight="true" spans="1:14">
      <c r="A23" s="8"/>
      <c r="B23" s="5"/>
      <c r="C23" s="5" t="s">
        <v>55</v>
      </c>
      <c r="D23" s="9" t="s">
        <v>56</v>
      </c>
      <c r="E23" s="9"/>
      <c r="F23" s="9"/>
      <c r="G23" s="16" t="s">
        <v>57</v>
      </c>
      <c r="H23" s="16" t="s">
        <v>57</v>
      </c>
      <c r="I23" s="16">
        <v>5</v>
      </c>
      <c r="J23" s="16"/>
      <c r="K23" s="16">
        <v>5</v>
      </c>
      <c r="L23" s="16"/>
      <c r="M23" s="16"/>
      <c r="N23" s="16"/>
    </row>
    <row r="24" ht="40" customHeight="true" spans="1:14">
      <c r="A24" s="8"/>
      <c r="B24" s="5"/>
      <c r="C24" s="5" t="s">
        <v>58</v>
      </c>
      <c r="D24" s="9" t="s">
        <v>59</v>
      </c>
      <c r="E24" s="9"/>
      <c r="F24" s="9"/>
      <c r="G24" s="16" t="s">
        <v>60</v>
      </c>
      <c r="H24" s="16" t="s">
        <v>61</v>
      </c>
      <c r="I24" s="16">
        <v>10</v>
      </c>
      <c r="J24" s="16"/>
      <c r="K24" s="16">
        <v>10</v>
      </c>
      <c r="L24" s="16"/>
      <c r="M24" s="16"/>
      <c r="N24" s="16"/>
    </row>
    <row r="25" ht="21" customHeight="true" spans="1:14">
      <c r="A25" s="8"/>
      <c r="B25" s="5" t="s">
        <v>62</v>
      </c>
      <c r="C25" s="5" t="s">
        <v>63</v>
      </c>
      <c r="D25" s="9"/>
      <c r="E25" s="9"/>
      <c r="F25" s="9"/>
      <c r="G25" s="16"/>
      <c r="H25" s="16"/>
      <c r="I25" s="16"/>
      <c r="J25" s="16"/>
      <c r="K25" s="16"/>
      <c r="L25" s="16"/>
      <c r="M25" s="16"/>
      <c r="N25" s="16"/>
    </row>
    <row r="26" ht="31" customHeight="true" spans="1:14">
      <c r="A26" s="8"/>
      <c r="B26" s="5"/>
      <c r="C26" s="5" t="s">
        <v>64</v>
      </c>
      <c r="D26" s="9" t="s">
        <v>65</v>
      </c>
      <c r="E26" s="9"/>
      <c r="F26" s="9"/>
      <c r="G26" s="16" t="s">
        <v>66</v>
      </c>
      <c r="H26" s="16" t="s">
        <v>66</v>
      </c>
      <c r="I26" s="16">
        <v>10</v>
      </c>
      <c r="J26" s="16"/>
      <c r="K26" s="16">
        <v>8</v>
      </c>
      <c r="L26" s="16"/>
      <c r="M26" s="24" t="s">
        <v>67</v>
      </c>
      <c r="N26" s="25"/>
    </row>
    <row r="27" ht="52" customHeight="true" spans="1:14">
      <c r="A27" s="8"/>
      <c r="B27" s="5"/>
      <c r="C27" s="5"/>
      <c r="D27" s="9" t="s">
        <v>68</v>
      </c>
      <c r="E27" s="9"/>
      <c r="F27" s="9"/>
      <c r="G27" s="16" t="s">
        <v>66</v>
      </c>
      <c r="H27" s="16" t="s">
        <v>66</v>
      </c>
      <c r="I27" s="16">
        <v>10</v>
      </c>
      <c r="J27" s="16"/>
      <c r="K27" s="16">
        <v>8</v>
      </c>
      <c r="L27" s="16"/>
      <c r="M27" s="26"/>
      <c r="N27" s="27"/>
    </row>
    <row r="28" ht="18" customHeight="true" spans="1:14">
      <c r="A28" s="8"/>
      <c r="B28" s="5"/>
      <c r="C28" s="5" t="s">
        <v>69</v>
      </c>
      <c r="D28" s="9"/>
      <c r="E28" s="9"/>
      <c r="F28" s="9"/>
      <c r="G28" s="16"/>
      <c r="H28" s="16"/>
      <c r="I28" s="16"/>
      <c r="J28" s="16"/>
      <c r="K28" s="16"/>
      <c r="L28" s="16"/>
      <c r="M28" s="16"/>
      <c r="N28" s="16"/>
    </row>
    <row r="29" ht="17" customHeight="true" spans="1:14">
      <c r="A29" s="8"/>
      <c r="B29" s="5"/>
      <c r="C29" s="5" t="s">
        <v>70</v>
      </c>
      <c r="D29" s="9"/>
      <c r="E29" s="9"/>
      <c r="F29" s="9"/>
      <c r="G29" s="16"/>
      <c r="H29" s="16"/>
      <c r="I29" s="16"/>
      <c r="J29" s="16"/>
      <c r="K29" s="16"/>
      <c r="L29" s="16"/>
      <c r="M29" s="16"/>
      <c r="N29" s="16"/>
    </row>
    <row r="30" ht="31" customHeight="true" spans="1:14">
      <c r="A30" s="8"/>
      <c r="B30" s="5" t="s">
        <v>71</v>
      </c>
      <c r="C30" s="5" t="s">
        <v>72</v>
      </c>
      <c r="D30" s="9" t="s">
        <v>73</v>
      </c>
      <c r="E30" s="9"/>
      <c r="F30" s="9"/>
      <c r="G30" s="16" t="s">
        <v>74</v>
      </c>
      <c r="H30" s="16" t="s">
        <v>74</v>
      </c>
      <c r="I30" s="16">
        <v>10</v>
      </c>
      <c r="J30" s="16"/>
      <c r="K30" s="16">
        <v>8</v>
      </c>
      <c r="L30" s="16"/>
      <c r="M30" s="28" t="s">
        <v>75</v>
      </c>
      <c r="N30" s="28"/>
    </row>
    <row r="31" ht="16" customHeight="true" spans="1:14">
      <c r="A31" s="10" t="s">
        <v>76</v>
      </c>
      <c r="B31" s="10"/>
      <c r="C31" s="10"/>
      <c r="D31" s="10"/>
      <c r="E31" s="10"/>
      <c r="F31" s="10"/>
      <c r="G31" s="10"/>
      <c r="H31" s="10"/>
      <c r="I31" s="10">
        <f>SUM(I14:J30,J7)</f>
        <v>100</v>
      </c>
      <c r="J31" s="10"/>
      <c r="K31" s="10">
        <f>SUM(K14:L30,N7)</f>
        <v>94</v>
      </c>
      <c r="L31" s="10"/>
      <c r="M31" s="29"/>
      <c r="N31" s="29"/>
    </row>
  </sheetData>
  <mergeCells count="124">
    <mergeCell ref="A1:N1"/>
    <mergeCell ref="A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30"/>
    <mergeCell ref="B14:B24"/>
    <mergeCell ref="B25:B29"/>
    <mergeCell ref="C14:C21"/>
    <mergeCell ref="C26:C27"/>
    <mergeCell ref="A6:B10"/>
    <mergeCell ref="M26:N27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2022-03-19T17:44:00Z</dcterms:created>
  <dcterms:modified xsi:type="dcterms:W3CDTF">2024-02-28T09:15:45Z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