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<sst xmlns="http://schemas.openxmlformats.org/spreadsheetml/2006/main" count="92" uniqueCount="77">
  <si>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</si>
  <si>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单位名称（盖章）：</t>
  </si>
  <si>
    <t>北京市京密引水管理处</t>
  </si>
  <si>
    <t>主管领导：</t>
  </si>
  <si>
    <t>项目名称</t>
  </si>
  <si>
    <t>后勤中心综合厅改造档案室工程</t>
  </si>
  <si>
    <t>主管部门</t>
  </si>
  <si>
    <t>北京市水务局</t>
  </si>
  <si>
    <t>实施单位</t>
  </si>
  <si>
    <t>项目负责人</t>
  </si>
  <si>
    <t>王宇飞</t>
  </si>
  <si>
    <t>联系电话</t>
  </si>
  <si>
    <t>项目资金（万元）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</si>
  <si>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</si>
  <si>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</si>
  <si>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</si>
  <si>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</si>
  <si>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</si>
  <si>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</si>
  <si>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</si>
  <si>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</si>
  <si>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</si>
  <si>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</si>
  <si>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</si>
  <si>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</si>
  <si>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</si>
  <si>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 xml:space="preserve">    现单位各档案室分散且部分档案室不符合档案“八防”要求，随着需归档文件数量的增加以及档案种类的逐渐繁杂，档案的收集、管理、利用和安全工作越来越困难。后勤中心综合厅改造档案室工程可以解决当前档案室分散不利于管理，且部分档案室不符合“八防”要求等问题；可以有效为推进水务档案治理体系、档案资源体系、档案利用服务体系和档案安全体系建设。</t>
  </si>
  <si>
    <t>完成后勤中心综合厅档案室改造工程，主要包括室内改造、视频监控、消防报警等内容。</t>
  </si>
  <si>
    <t>绩效指标</t>
  </si>
  <si>
    <t>一级指标</t>
  </si>
  <si>
    <t>二级
指标</t>
  </si>
  <si>
    <t>三级指标</t>
  </si>
  <si>
    <t>年度
指标值</t>
  </si>
  <si>
    <t>实际
完成值</t>
  </si>
  <si>
    <t>偏差原因分析及改进措施</t>
  </si>
  <si>
    <t>产出
指标</t>
  </si>
  <si>
    <t>数量
指标</t>
  </si>
  <si>
    <t>档案室建筑面积</t>
  </si>
  <si>
    <t>≤520平方米</t>
  </si>
  <si>
    <t>520平方米</t>
  </si>
  <si>
    <t>气灭控制器</t>
  </si>
  <si>
    <t>3台</t>
  </si>
  <si>
    <t>火灾报警控制器</t>
  </si>
  <si>
    <t>1台</t>
  </si>
  <si>
    <t xml:space="preserve">交换机固定式 </t>
  </si>
  <si>
    <t>2台</t>
  </si>
  <si>
    <t>云台摄像机</t>
  </si>
  <si>
    <t>17台</t>
  </si>
  <si>
    <t>彩色室内全彩半球摄像机</t>
  </si>
  <si>
    <t>12台</t>
  </si>
  <si>
    <t>8T硬盘</t>
  </si>
  <si>
    <t>8台</t>
  </si>
  <si>
    <t>质量指标</t>
  </si>
  <si>
    <t>工程验收合格</t>
  </si>
  <si>
    <t>合格</t>
  </si>
  <si>
    <t>时效指标</t>
  </si>
  <si>
    <t>档案室改造内容全部完成</t>
  </si>
  <si>
    <t>≤12月</t>
  </si>
  <si>
    <t>成本指标</t>
  </si>
  <si>
    <t>项目预算控制数</t>
  </si>
  <si>
    <t>≤74.771313万元</t>
  </si>
  <si>
    <t>实际支出72.929231万元</t>
  </si>
  <si>
    <t>效益指标</t>
  </si>
  <si>
    <t>经济
效益指标</t>
  </si>
  <si>
    <t>生态
效益指标</t>
  </si>
  <si>
    <t>社会
效益指标</t>
  </si>
  <si>
    <t>通过安装监控系统减少档案失窃风险</t>
  </si>
  <si>
    <t>优</t>
  </si>
  <si>
    <t>效益指标应更细化，可衡量</t>
  </si>
  <si>
    <t>可持续
影响指标</t>
  </si>
  <si>
    <t>为单位档案工作提供持续保障</t>
  </si>
  <si>
    <t>满意度指标</t>
  </si>
  <si>
    <t>服务对象满意度
指标</t>
  </si>
  <si>
    <t>单位职工满意度</t>
  </si>
  <si>
    <t>≥90%</t>
  </si>
  <si>
    <t>满意度调查内容应更丰富</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</si>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</sst>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name val="仿宋_GB2312"/>
      <charset val="134"/>
    </font>
    <font>
      <sz val="9"/>
      <color theme="1"/>
      <name val="仿宋_GB2312"/>
      <charset val="134"/>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6"/>
        <bgColor indexed="64"/>
      </patternFill>
    </fill>
    <fill>
      <patternFill patternType="solid">
        <fgColor rgb="FFA5A5A5"/>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14"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0" borderId="1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2"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16" fillId="0" borderId="13"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21" fillId="23" borderId="15"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23" fillId="30" borderId="15" applyNumberFormat="false" applyAlignment="false" applyProtection="false">
      <alignment vertical="center"/>
    </xf>
    <xf numFmtId="0" fontId="17" fillId="23" borderId="14" applyNumberFormat="false" applyAlignment="false" applyProtection="false">
      <alignment vertical="center"/>
    </xf>
    <xf numFmtId="0" fontId="24" fillId="32" borderId="16" applyNumberFormat="false" applyAlignment="false" applyProtection="false">
      <alignment vertical="center"/>
    </xf>
    <xf numFmtId="0" fontId="13" fillId="0" borderId="12" applyNumberFormat="false" applyFill="false" applyAlignment="false" applyProtection="false">
      <alignment vertical="center"/>
    </xf>
    <xf numFmtId="0" fontId="6" fillId="26"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0" fillId="5" borderId="9"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8" fillId="24"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4"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6" fillId="31" borderId="0" applyNumberFormat="false" applyBorder="false" applyAlignment="false" applyProtection="false">
      <alignment vertical="center"/>
    </xf>
  </cellStyleXfs>
  <cellXfs count="28">
    <xf numFmtId="0" fontId="0" fillId="0" borderId="0" xfId="0">
      <alignment vertical="center"/>
    </xf>
    <xf numFmtId="0" fontId="1" fillId="0" borderId="0" xfId="0" applyFont="true">
      <alignment vertical="center"/>
    </xf>
    <xf numFmtId="0" fontId="2" fillId="0" borderId="0" xfId="0" applyFont="true" applyAlignment="true">
      <alignment horizontal="left" vertical="center" wrapText="true"/>
    </xf>
    <xf numFmtId="0" fontId="1" fillId="0" borderId="0" xfId="0" applyFont="true" applyAlignment="true">
      <alignment horizontal="left"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center" vertical="center" textRotation="255" wrapText="true"/>
    </xf>
    <xf numFmtId="0" fontId="3" fillId="0" borderId="1" xfId="0" applyFont="true" applyBorder="true" applyAlignment="true">
      <alignment horizontal="left" vertical="center" wrapText="true"/>
    </xf>
    <xf numFmtId="0" fontId="3" fillId="0" borderId="2"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0" fillId="0" borderId="0" xfId="0" applyFont="true">
      <alignment vertical="center"/>
    </xf>
    <xf numFmtId="0" fontId="1" fillId="0" borderId="1" xfId="0" applyFont="true" applyBorder="true" applyAlignment="true">
      <alignment horizontal="right" vertical="center" wrapText="true"/>
    </xf>
    <xf numFmtId="0" fontId="4" fillId="0" borderId="1" xfId="0" applyFont="true" applyFill="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1" fillId="0" borderId="0" xfId="0" applyFont="true" applyAlignment="true">
      <alignment horizontal="center" vertical="center"/>
    </xf>
    <xf numFmtId="10" fontId="1" fillId="0" borderId="1" xfId="11" applyNumberFormat="true" applyFont="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5" fillId="0" borderId="5" xfId="0" applyFont="true" applyBorder="true" applyAlignment="true">
      <alignment horizontal="left" vertical="center" wrapText="true"/>
    </xf>
    <xf numFmtId="0" fontId="5" fillId="0" borderId="6" xfId="0" applyFont="true" applyBorder="true" applyAlignment="true">
      <alignment horizontal="left" vertical="center" wrapText="true"/>
    </xf>
    <xf numFmtId="0" fontId="5" fillId="0" borderId="7" xfId="0" applyFont="true" applyBorder="true" applyAlignment="true">
      <alignment horizontal="left" vertical="center" wrapText="true"/>
    </xf>
    <xf numFmtId="0" fontId="5" fillId="0" borderId="8" xfId="0" applyFont="true" applyBorder="true" applyAlignment="true">
      <alignment horizontal="left" vertical="center" wrapText="true"/>
    </xf>
    <xf numFmtId="0" fontId="5" fillId="0" borderId="1" xfId="0" applyFont="true" applyBorder="true" applyAlignment="true">
      <alignment horizontal="left" vertical="center" wrapText="true"/>
    </xf>
    <xf numFmtId="0" fontId="1"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160" zoomScaleNormal="100" zoomScaleSheetLayoutView="160" topLeftCell="A19" workbookViewId="0">
      <selection activeCell="O13" sqref="O13"/>
    </sheetView>
  </sheetViews>
  <sheetFormatPr defaultColWidth="9" defaultRowHeight="13.5"/>
  <cols>
    <col min="1" max="1" width="5.125" customWidth="true"/>
    <col min="2" max="2" width="6.01666666666667" customWidth="true"/>
    <col min="3" max="3" width="8.44166666666667" customWidth="true"/>
    <col min="4" max="4" width="9.84166666666667" customWidth="true"/>
    <col min="5" max="5" width="11.4083333333333" customWidth="true"/>
    <col min="6" max="6" width="4.60833333333333" customWidth="true"/>
    <col min="7" max="7" width="9.75833333333333" customWidth="true"/>
    <col min="8" max="8" width="9.91666666666667" customWidth="true"/>
    <col min="9" max="9" width="2.34166666666667" customWidth="true"/>
    <col min="10" max="10" width="2.10833333333333" customWidth="true"/>
    <col min="11" max="11" width="2.49166666666667" customWidth="true"/>
    <col min="12" max="12" width="2.95833333333333" customWidth="true"/>
    <col min="13" max="13" width="4.6" customWidth="true"/>
    <col min="14" max="14" width="5.85833333333333" customWidth="true"/>
  </cols>
  <sheetData>
    <row r="1" ht="36" customHeight="true" spans="1:14">
      <c r="A1" s="2" t="s">
        <v>0</v>
      </c>
      <c r="B1" s="2"/>
      <c r="C1" s="2"/>
      <c r="D1" s="2"/>
      <c r="E1" s="2"/>
      <c r="F1" s="2"/>
      <c r="G1" s="2"/>
      <c r="H1" s="2"/>
      <c r="I1" s="2"/>
      <c r="J1" s="2"/>
      <c r="K1" s="2"/>
      <c r="L1" s="2"/>
      <c r="M1" s="2"/>
      <c r="N1" s="2"/>
    </row>
    <row r="2" s="1" customFormat="true" ht="17" customHeight="true" spans="1:14">
      <c r="A2" s="1" t="s">
        <v>1</v>
      </c>
      <c r="D2" s="3" t="s">
        <v>2</v>
      </c>
      <c r="E2" s="3"/>
      <c r="F2" s="3"/>
      <c r="G2" s="3"/>
      <c r="H2" s="1" t="s">
        <v>3</v>
      </c>
      <c r="I2" s="16"/>
      <c r="J2" s="16"/>
      <c r="K2" s="16"/>
      <c r="L2" s="16"/>
      <c r="M2" s="16"/>
      <c r="N2" s="16"/>
    </row>
    <row r="3" ht="17" customHeight="true" spans="1:14">
      <c r="A3" s="4" t="s">
        <v>4</v>
      </c>
      <c r="B3" s="4"/>
      <c r="C3" s="4" t="s">
        <v>5</v>
      </c>
      <c r="D3" s="4"/>
      <c r="E3" s="4"/>
      <c r="F3" s="4"/>
      <c r="G3" s="4"/>
      <c r="H3" s="4"/>
      <c r="I3" s="4"/>
      <c r="J3" s="4"/>
      <c r="K3" s="4"/>
      <c r="L3" s="4"/>
      <c r="M3" s="4"/>
      <c r="N3" s="4"/>
    </row>
    <row r="4" ht="17" customHeight="true" spans="1:14">
      <c r="A4" s="4" t="s">
        <v>6</v>
      </c>
      <c r="B4" s="4"/>
      <c r="C4" s="4" t="s">
        <v>7</v>
      </c>
      <c r="D4" s="4"/>
      <c r="E4" s="4"/>
      <c r="F4" s="4"/>
      <c r="G4" s="4"/>
      <c r="H4" s="4" t="s">
        <v>8</v>
      </c>
      <c r="I4" s="4"/>
      <c r="J4" s="4" t="s">
        <v>2</v>
      </c>
      <c r="K4" s="4"/>
      <c r="L4" s="4"/>
      <c r="M4" s="4"/>
      <c r="N4" s="4"/>
    </row>
    <row r="5" ht="17" customHeight="true" spans="1:14">
      <c r="A5" s="4" t="s">
        <v>9</v>
      </c>
      <c r="B5" s="4"/>
      <c r="C5" s="4" t="s">
        <v>10</v>
      </c>
      <c r="D5" s="4"/>
      <c r="E5" s="4"/>
      <c r="F5" s="4"/>
      <c r="G5" s="4"/>
      <c r="H5" s="4" t="s">
        <v>11</v>
      </c>
      <c r="I5" s="4"/>
      <c r="J5" s="4">
        <v>69659153</v>
      </c>
      <c r="K5" s="4"/>
      <c r="L5" s="4"/>
      <c r="M5" s="4"/>
      <c r="N5" s="4"/>
    </row>
    <row r="6" ht="33" customHeight="true" spans="1:14">
      <c r="A6" s="4" t="s">
        <v>12</v>
      </c>
      <c r="B6" s="4"/>
      <c r="C6" s="4"/>
      <c r="D6" s="4"/>
      <c r="E6" s="4" t="s">
        <v>13</v>
      </c>
      <c r="F6" s="4" t="s">
        <v>14</v>
      </c>
      <c r="G6" s="4"/>
      <c r="H6" s="4" t="s">
        <v>15</v>
      </c>
      <c r="I6" s="4"/>
      <c r="J6" s="4" t="s">
        <v>16</v>
      </c>
      <c r="K6" s="4"/>
      <c r="L6" s="4" t="s">
        <v>17</v>
      </c>
      <c r="M6" s="4"/>
      <c r="N6" s="4" t="s">
        <v>18</v>
      </c>
    </row>
    <row r="7" ht="15" customHeight="true" spans="1:14">
      <c r="A7" s="4"/>
      <c r="B7" s="4"/>
      <c r="C7" s="5" t="s">
        <v>19</v>
      </c>
      <c r="D7" s="5"/>
      <c r="E7" s="12">
        <v>74.771313</v>
      </c>
      <c r="F7" s="4">
        <v>72.929231</v>
      </c>
      <c r="G7" s="4">
        <f t="shared" ref="E7:I7" si="0">SUM(G8:G10)</f>
        <v>0</v>
      </c>
      <c r="H7" s="12">
        <v>72.929231</v>
      </c>
      <c r="I7" s="12">
        <f t="shared" si="0"/>
        <v>0</v>
      </c>
      <c r="J7" s="4">
        <v>10</v>
      </c>
      <c r="K7" s="4"/>
      <c r="L7" s="17">
        <f t="shared" ref="L7:L10" si="1">ROUND(H7/F7,4)</f>
        <v>1</v>
      </c>
      <c r="M7" s="17"/>
      <c r="N7" s="4">
        <f>ROUND(J7*L7,2)</f>
        <v>10</v>
      </c>
    </row>
    <row r="8" ht="20" customHeight="true" spans="1:14">
      <c r="A8" s="4"/>
      <c r="B8" s="4"/>
      <c r="C8" s="4" t="s">
        <v>20</v>
      </c>
      <c r="D8" s="4"/>
      <c r="E8" s="12">
        <v>74.771313</v>
      </c>
      <c r="F8" s="4">
        <v>72.929231</v>
      </c>
      <c r="G8" s="4"/>
      <c r="H8" s="12">
        <v>72.929231</v>
      </c>
      <c r="I8" s="12"/>
      <c r="J8" s="4">
        <v>10</v>
      </c>
      <c r="K8" s="4"/>
      <c r="L8" s="17">
        <f t="shared" si="1"/>
        <v>1</v>
      </c>
      <c r="M8" s="17"/>
      <c r="N8" s="4">
        <f>ROUND(J8*L8,2)</f>
        <v>10</v>
      </c>
    </row>
    <row r="9" ht="18" customHeight="true" spans="1:14">
      <c r="A9" s="4"/>
      <c r="B9" s="4"/>
      <c r="C9" s="4" t="s">
        <v>21</v>
      </c>
      <c r="D9" s="4"/>
      <c r="E9" s="12"/>
      <c r="F9" s="12"/>
      <c r="G9" s="12"/>
      <c r="H9" s="12"/>
      <c r="I9" s="12"/>
      <c r="J9" s="4"/>
      <c r="K9" s="4"/>
      <c r="L9" s="4"/>
      <c r="M9" s="4"/>
      <c r="N9" s="4"/>
    </row>
    <row r="10" ht="22" customHeight="true" spans="1:14">
      <c r="A10" s="4"/>
      <c r="B10" s="4"/>
      <c r="C10" s="4" t="s">
        <v>22</v>
      </c>
      <c r="D10" s="4"/>
      <c r="E10" s="12"/>
      <c r="F10" s="12"/>
      <c r="G10" s="12"/>
      <c r="H10" s="12"/>
      <c r="I10" s="12"/>
      <c r="J10" s="4"/>
      <c r="K10" s="4"/>
      <c r="L10" s="4"/>
      <c r="M10" s="4"/>
      <c r="N10" s="4"/>
    </row>
    <row r="11" ht="21" customHeight="true" spans="1:14">
      <c r="A11" s="4" t="s">
        <v>23</v>
      </c>
      <c r="B11" s="4" t="s">
        <v>24</v>
      </c>
      <c r="C11" s="4"/>
      <c r="D11" s="4"/>
      <c r="E11" s="4"/>
      <c r="F11" s="4"/>
      <c r="G11" s="4"/>
      <c r="H11" s="4" t="s">
        <v>25</v>
      </c>
      <c r="I11" s="4"/>
      <c r="J11" s="4"/>
      <c r="K11" s="4"/>
      <c r="L11" s="4"/>
      <c r="M11" s="4"/>
      <c r="N11" s="4"/>
    </row>
    <row r="12" ht="99" customHeight="true" spans="1:14">
      <c r="A12" s="4"/>
      <c r="B12" s="6" t="s">
        <v>26</v>
      </c>
      <c r="C12" s="6"/>
      <c r="D12" s="6"/>
      <c r="E12" s="6"/>
      <c r="F12" s="6"/>
      <c r="G12" s="6"/>
      <c r="H12" s="6" t="s">
        <v>27</v>
      </c>
      <c r="I12" s="6"/>
      <c r="J12" s="6"/>
      <c r="K12" s="6"/>
      <c r="L12" s="6"/>
      <c r="M12" s="6"/>
      <c r="N12" s="6"/>
    </row>
    <row r="13" ht="41" customHeight="true" spans="1:14">
      <c r="A13" s="7" t="s">
        <v>28</v>
      </c>
      <c r="B13" s="4" t="s">
        <v>29</v>
      </c>
      <c r="C13" s="4" t="s">
        <v>30</v>
      </c>
      <c r="D13" s="4" t="s">
        <v>31</v>
      </c>
      <c r="E13" s="4"/>
      <c r="F13" s="4"/>
      <c r="G13" s="4" t="s">
        <v>32</v>
      </c>
      <c r="H13" s="4" t="s">
        <v>33</v>
      </c>
      <c r="I13" s="4" t="s">
        <v>16</v>
      </c>
      <c r="J13" s="4"/>
      <c r="K13" s="4" t="s">
        <v>18</v>
      </c>
      <c r="L13" s="4"/>
      <c r="M13" s="4" t="s">
        <v>34</v>
      </c>
      <c r="N13" s="4"/>
    </row>
    <row r="14" ht="15" customHeight="true" spans="1:14">
      <c r="A14" s="7"/>
      <c r="B14" s="4" t="s">
        <v>35</v>
      </c>
      <c r="C14" s="4" t="s">
        <v>36</v>
      </c>
      <c r="D14" s="8" t="s">
        <v>37</v>
      </c>
      <c r="E14" s="8"/>
      <c r="F14" s="8"/>
      <c r="G14" s="13" t="s">
        <v>38</v>
      </c>
      <c r="H14" s="13" t="s">
        <v>39</v>
      </c>
      <c r="I14" s="18">
        <v>10</v>
      </c>
      <c r="J14" s="19"/>
      <c r="K14" s="18">
        <v>10</v>
      </c>
      <c r="L14" s="19"/>
      <c r="M14" s="4"/>
      <c r="N14" s="4"/>
    </row>
    <row r="15" ht="15" customHeight="true" spans="1:14">
      <c r="A15" s="7"/>
      <c r="B15" s="4"/>
      <c r="C15" s="4"/>
      <c r="D15" s="8" t="s">
        <v>40</v>
      </c>
      <c r="E15" s="8"/>
      <c r="F15" s="8"/>
      <c r="G15" s="13" t="s">
        <v>41</v>
      </c>
      <c r="H15" s="13" t="s">
        <v>41</v>
      </c>
      <c r="I15" s="18">
        <v>3</v>
      </c>
      <c r="J15" s="19"/>
      <c r="K15" s="18">
        <v>3</v>
      </c>
      <c r="L15" s="19"/>
      <c r="M15" s="4"/>
      <c r="N15" s="4"/>
    </row>
    <row r="16" ht="15" customHeight="true" spans="1:14">
      <c r="A16" s="7"/>
      <c r="B16" s="4"/>
      <c r="C16" s="4"/>
      <c r="D16" s="8" t="s">
        <v>42</v>
      </c>
      <c r="E16" s="8"/>
      <c r="F16" s="8"/>
      <c r="G16" s="13" t="s">
        <v>43</v>
      </c>
      <c r="H16" s="13" t="s">
        <v>43</v>
      </c>
      <c r="I16" s="18">
        <v>3</v>
      </c>
      <c r="J16" s="19"/>
      <c r="K16" s="18">
        <v>3</v>
      </c>
      <c r="L16" s="19"/>
      <c r="M16" s="4"/>
      <c r="N16" s="4"/>
    </row>
    <row r="17" ht="15" customHeight="true" spans="1:14">
      <c r="A17" s="7"/>
      <c r="B17" s="4"/>
      <c r="C17" s="4"/>
      <c r="D17" s="8" t="s">
        <v>44</v>
      </c>
      <c r="E17" s="8"/>
      <c r="F17" s="8"/>
      <c r="G17" s="13" t="s">
        <v>45</v>
      </c>
      <c r="H17" s="13" t="s">
        <v>45</v>
      </c>
      <c r="I17" s="18">
        <v>3</v>
      </c>
      <c r="J17" s="19"/>
      <c r="K17" s="18">
        <v>3</v>
      </c>
      <c r="L17" s="19"/>
      <c r="M17" s="4"/>
      <c r="N17" s="4"/>
    </row>
    <row r="18" ht="15" customHeight="true" spans="1:14">
      <c r="A18" s="7"/>
      <c r="B18" s="4"/>
      <c r="C18" s="4"/>
      <c r="D18" s="8" t="s">
        <v>46</v>
      </c>
      <c r="E18" s="8"/>
      <c r="F18" s="8"/>
      <c r="G18" s="13" t="s">
        <v>47</v>
      </c>
      <c r="H18" s="13" t="s">
        <v>47</v>
      </c>
      <c r="I18" s="18">
        <v>3</v>
      </c>
      <c r="J18" s="19"/>
      <c r="K18" s="18">
        <v>3</v>
      </c>
      <c r="L18" s="19"/>
      <c r="M18" s="4"/>
      <c r="N18" s="4"/>
    </row>
    <row r="19" ht="15" customHeight="true" spans="1:14">
      <c r="A19" s="7"/>
      <c r="B19" s="4"/>
      <c r="C19" s="4"/>
      <c r="D19" s="8" t="s">
        <v>48</v>
      </c>
      <c r="E19" s="8"/>
      <c r="F19" s="8"/>
      <c r="G19" s="13" t="s">
        <v>49</v>
      </c>
      <c r="H19" s="13" t="s">
        <v>49</v>
      </c>
      <c r="I19" s="18">
        <v>5</v>
      </c>
      <c r="J19" s="19"/>
      <c r="K19" s="18">
        <v>5</v>
      </c>
      <c r="L19" s="19"/>
      <c r="M19" s="4"/>
      <c r="N19" s="4"/>
    </row>
    <row r="20" ht="15" customHeight="true" spans="1:14">
      <c r="A20" s="7"/>
      <c r="B20" s="4"/>
      <c r="C20" s="4"/>
      <c r="D20" s="8" t="s">
        <v>50</v>
      </c>
      <c r="E20" s="8"/>
      <c r="F20" s="8"/>
      <c r="G20" s="13" t="s">
        <v>51</v>
      </c>
      <c r="H20" s="13" t="s">
        <v>51</v>
      </c>
      <c r="I20" s="18">
        <v>3</v>
      </c>
      <c r="J20" s="19"/>
      <c r="K20" s="18">
        <v>3</v>
      </c>
      <c r="L20" s="19"/>
      <c r="M20" s="4"/>
      <c r="N20" s="4"/>
    </row>
    <row r="21" ht="22" customHeight="true" spans="1:14">
      <c r="A21" s="7"/>
      <c r="B21" s="4"/>
      <c r="C21" s="4" t="s">
        <v>52</v>
      </c>
      <c r="D21" s="8" t="s">
        <v>53</v>
      </c>
      <c r="E21" s="8"/>
      <c r="F21" s="8"/>
      <c r="G21" s="4" t="s">
        <v>54</v>
      </c>
      <c r="H21" s="4" t="s">
        <v>54</v>
      </c>
      <c r="I21" s="4">
        <v>10</v>
      </c>
      <c r="J21" s="4"/>
      <c r="K21" s="4">
        <v>10</v>
      </c>
      <c r="L21" s="4"/>
      <c r="M21" s="4"/>
      <c r="N21" s="4"/>
    </row>
    <row r="22" ht="23" customHeight="true" spans="1:14">
      <c r="A22" s="7"/>
      <c r="B22" s="4"/>
      <c r="C22" s="4" t="s">
        <v>55</v>
      </c>
      <c r="D22" s="8" t="s">
        <v>56</v>
      </c>
      <c r="E22" s="8"/>
      <c r="F22" s="8"/>
      <c r="G22" s="4" t="s">
        <v>57</v>
      </c>
      <c r="H22" s="4" t="s">
        <v>57</v>
      </c>
      <c r="I22" s="4">
        <v>10</v>
      </c>
      <c r="J22" s="4"/>
      <c r="K22" s="4">
        <v>10</v>
      </c>
      <c r="L22" s="4"/>
      <c r="M22" s="4"/>
      <c r="N22" s="4"/>
    </row>
    <row r="23" ht="44" customHeight="true" spans="1:14">
      <c r="A23" s="7"/>
      <c r="B23" s="4"/>
      <c r="C23" s="4" t="s">
        <v>58</v>
      </c>
      <c r="D23" s="8" t="s">
        <v>59</v>
      </c>
      <c r="E23" s="8"/>
      <c r="F23" s="8"/>
      <c r="G23" s="4" t="s">
        <v>60</v>
      </c>
      <c r="H23" s="4" t="s">
        <v>61</v>
      </c>
      <c r="I23" s="4">
        <v>10</v>
      </c>
      <c r="J23" s="4"/>
      <c r="K23" s="4">
        <v>10</v>
      </c>
      <c r="L23" s="4"/>
      <c r="M23" s="4"/>
      <c r="N23" s="4"/>
    </row>
    <row r="24" ht="29" customHeight="true" spans="1:14">
      <c r="A24" s="7"/>
      <c r="B24" s="4" t="s">
        <v>62</v>
      </c>
      <c r="C24" s="4" t="s">
        <v>63</v>
      </c>
      <c r="D24" s="8"/>
      <c r="E24" s="8"/>
      <c r="F24" s="8"/>
      <c r="G24" s="4"/>
      <c r="H24" s="4"/>
      <c r="I24" s="4"/>
      <c r="J24" s="4"/>
      <c r="K24" s="4"/>
      <c r="L24" s="4"/>
      <c r="M24" s="4"/>
      <c r="N24" s="4"/>
    </row>
    <row r="25" ht="29" customHeight="true" spans="1:14">
      <c r="A25" s="7"/>
      <c r="B25" s="4"/>
      <c r="C25" s="4" t="s">
        <v>64</v>
      </c>
      <c r="D25" s="9"/>
      <c r="E25" s="14"/>
      <c r="F25" s="15"/>
      <c r="G25" s="4"/>
      <c r="H25" s="4"/>
      <c r="I25" s="20"/>
      <c r="J25" s="21"/>
      <c r="K25" s="20"/>
      <c r="L25" s="21"/>
      <c r="M25" s="20"/>
      <c r="N25" s="21"/>
    </row>
    <row r="26" ht="32" customHeight="true" spans="1:14">
      <c r="A26" s="7"/>
      <c r="B26" s="4"/>
      <c r="C26" s="4" t="s">
        <v>65</v>
      </c>
      <c r="D26" s="8" t="s">
        <v>66</v>
      </c>
      <c r="E26" s="8"/>
      <c r="F26" s="8"/>
      <c r="G26" s="4" t="s">
        <v>67</v>
      </c>
      <c r="H26" s="4" t="s">
        <v>67</v>
      </c>
      <c r="I26" s="4">
        <v>10</v>
      </c>
      <c r="J26" s="4"/>
      <c r="K26" s="4">
        <v>8</v>
      </c>
      <c r="L26" s="4"/>
      <c r="M26" s="22" t="s">
        <v>68</v>
      </c>
      <c r="N26" s="23"/>
    </row>
    <row r="27" ht="42" customHeight="true" spans="1:14">
      <c r="A27" s="7"/>
      <c r="B27" s="4"/>
      <c r="C27" s="4" t="s">
        <v>69</v>
      </c>
      <c r="D27" s="8" t="s">
        <v>70</v>
      </c>
      <c r="E27" s="8"/>
      <c r="F27" s="8"/>
      <c r="G27" s="4" t="s">
        <v>67</v>
      </c>
      <c r="H27" s="4" t="s">
        <v>67</v>
      </c>
      <c r="I27" s="4">
        <v>10</v>
      </c>
      <c r="J27" s="4"/>
      <c r="K27" s="4">
        <v>8</v>
      </c>
      <c r="L27" s="4"/>
      <c r="M27" s="24"/>
      <c r="N27" s="25"/>
    </row>
    <row r="28" ht="46" customHeight="true" spans="1:14">
      <c r="A28" s="7"/>
      <c r="B28" s="4" t="s">
        <v>71</v>
      </c>
      <c r="C28" s="4" t="s">
        <v>72</v>
      </c>
      <c r="D28" s="8" t="s">
        <v>73</v>
      </c>
      <c r="E28" s="8"/>
      <c r="F28" s="8"/>
      <c r="G28" s="4" t="s">
        <v>74</v>
      </c>
      <c r="H28" s="4" t="s">
        <v>74</v>
      </c>
      <c r="I28" s="4">
        <v>10</v>
      </c>
      <c r="J28" s="4"/>
      <c r="K28" s="4">
        <v>8</v>
      </c>
      <c r="L28" s="4"/>
      <c r="M28" s="26" t="s">
        <v>75</v>
      </c>
      <c r="N28" s="26"/>
    </row>
    <row r="29" ht="25" customHeight="true" spans="1:14">
      <c r="A29" s="10" t="s">
        <v>76</v>
      </c>
      <c r="B29" s="10"/>
      <c r="C29" s="10"/>
      <c r="D29" s="10"/>
      <c r="E29" s="10"/>
      <c r="F29" s="10"/>
      <c r="G29" s="10"/>
      <c r="H29" s="10"/>
      <c r="I29" s="10">
        <f>SUM(I14:J28,J7)</f>
        <v>100</v>
      </c>
      <c r="J29" s="10"/>
      <c r="K29" s="10">
        <f>SUM(K14:L28,N7)</f>
        <v>94</v>
      </c>
      <c r="L29" s="10"/>
      <c r="M29" s="27"/>
      <c r="N29" s="27"/>
    </row>
    <row r="30" spans="1:14">
      <c r="A30" s="11"/>
      <c r="B30" s="11"/>
      <c r="C30" s="11"/>
      <c r="D30" s="11"/>
      <c r="E30" s="11"/>
      <c r="F30" s="11"/>
      <c r="G30" s="11"/>
      <c r="H30" s="11"/>
      <c r="I30" s="11"/>
      <c r="J30" s="11"/>
      <c r="K30" s="11"/>
      <c r="L30" s="11"/>
      <c r="M30" s="11"/>
      <c r="N30" s="11"/>
    </row>
  </sheetData>
  <mergeCells count="115">
    <mergeCell ref="A1:N1"/>
    <mergeCell ref="D2:G2"/>
    <mergeCell ref="I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D27:F27"/>
    <mergeCell ref="I27:J27"/>
    <mergeCell ref="K27:L27"/>
    <mergeCell ref="D28:F28"/>
    <mergeCell ref="I28:J28"/>
    <mergeCell ref="K28:L28"/>
    <mergeCell ref="M28:N28"/>
    <mergeCell ref="A29:H29"/>
    <mergeCell ref="I29:J29"/>
    <mergeCell ref="K29:L29"/>
    <mergeCell ref="M29:N29"/>
    <mergeCell ref="A11:A12"/>
    <mergeCell ref="A13:A28"/>
    <mergeCell ref="B14:B23"/>
    <mergeCell ref="B24:B27"/>
    <mergeCell ref="C14:C20"/>
    <mergeCell ref="A6:B10"/>
    <mergeCell ref="M26:N27"/>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2022-03-18T17:44:00Z</dcterms:created>
  <dcterms:modified xsi:type="dcterms:W3CDTF">2024-02-28T09:06:40Z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