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项目支出绩效自评表!$A$1:$N$22</definedName>
  </definedNames>
  <calcPr calcId="144525"/>
</workbook>
</file>

<file path=xl/sharedStrings.xml><?xml version="1.0" encoding="utf-8"?>
<sst xmlns="http://schemas.openxmlformats.org/spreadsheetml/2006/main" count="70" uniqueCount="64">
  <si>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</si>
  <si>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</si>
  <si>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北京市京密引水管理处</t>
  </si>
  <si>
    <t>主管领导：</t>
  </si>
  <si>
    <t>项目名称</t>
  </si>
  <si>
    <t>重要饮用水源地安保服务费</t>
  </si>
  <si>
    <t>主管部门</t>
  </si>
  <si>
    <t>应急与安全管理科</t>
  </si>
  <si>
    <t>实施单位</t>
  </si>
  <si>
    <t>项目负责人</t>
  </si>
  <si>
    <t>王学忠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</si>
  <si>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</si>
  <si>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</si>
  <si>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</si>
  <si>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</si>
  <si>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</si>
  <si>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</si>
  <si>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</si>
  <si>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</si>
  <si>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</si>
  <si>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</si>
  <si>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</si>
  <si>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</si>
  <si>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</si>
  <si>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</si>
  <si>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</si>
  <si>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重要饮用水源地安保服务费，通过聘请保安人员、消防中控人员，做好内部安全保卫、防范恐怖袭击和破坏活动，保障水源地安全稳定。</t>
  </si>
  <si>
    <t>该项目完成了重要饮用水源地的安全保卫工作，防范了恐怖袭击和破坏活动，保障水源地安全稳定。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</si>
  <si>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</si>
  <si>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</si>
  <si>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</si>
  <si>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</si>
  <si>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</si>
  <si>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</si>
  <si>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</si>
  <si>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</si>
  <si>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</si>
  <si>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聘请消防中控人员</t>
  </si>
  <si>
    <t>2190
个工日</t>
  </si>
  <si>
    <t>1650
个工日</t>
  </si>
  <si>
    <t>年初目标按全年安保服务计划，实际合同签订为9个月，所以3个月产出数量差异，该3个月资金已退回。</t>
  </si>
  <si>
    <t>聘请保安人员</t>
  </si>
  <si>
    <t>10950
个工日</t>
  </si>
  <si>
    <t>8250
个工日</t>
  </si>
  <si>
    <t>质量
指标</t>
  </si>
  <si>
    <t>保安人员出勤率</t>
  </si>
  <si>
    <t>消防中控人员持有消防控制室人员上岗证(建构筑物消防员职业资格证)</t>
  </si>
  <si>
    <t>符合</t>
  </si>
  <si>
    <t>时效
指标</t>
  </si>
  <si>
    <t>完成安保服务</t>
  </si>
  <si>
    <t>≤12月</t>
  </si>
  <si>
    <t>成本
指标</t>
  </si>
  <si>
    <t>项目预算控制数</t>
  </si>
  <si>
    <t>≤
172.2096
万元</t>
  </si>
  <si>
    <t>实际支出135.243
万元</t>
  </si>
  <si>
    <t>社会效益指标</t>
  </si>
  <si>
    <t>做好重要饮用水源地的安全保卫工作，防范恐怖袭击和破坏活动，保障水源地安全稳定。</t>
  </si>
  <si>
    <t>保障水源地安全</t>
  </si>
  <si>
    <t>效果
良好</t>
  </si>
  <si>
    <t>满意度指标</t>
  </si>
  <si>
    <t>服务对象满意度指标</t>
  </si>
  <si>
    <t>使用单位满意度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</si>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</sst>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8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9" fillId="27" borderId="12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21" fillId="30" borderId="12" applyNumberFormat="false" applyAlignment="false" applyProtection="false">
      <alignment vertical="center"/>
    </xf>
    <xf numFmtId="0" fontId="22" fillId="27" borderId="13" applyNumberFormat="false" applyAlignment="false" applyProtection="false">
      <alignment vertical="center"/>
    </xf>
    <xf numFmtId="0" fontId="23" fillId="32" borderId="14" applyNumberFormat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0" fillId="8" borderId="7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3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right" vertical="center" wrapText="true"/>
    </xf>
    <xf numFmtId="9" fontId="1" fillId="0" borderId="1" xfId="0" applyNumberFormat="true" applyFont="true" applyBorder="true" applyAlignment="true">
      <alignment horizontal="center" vertical="center" wrapText="true"/>
    </xf>
    <xf numFmtId="10" fontId="1" fillId="0" borderId="1" xfId="11" applyNumberFormat="true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left" vertical="center" wrapText="true"/>
    </xf>
    <xf numFmtId="0" fontId="4" fillId="0" borderId="4" xfId="0" applyFont="true" applyFill="true" applyBorder="true" applyAlignment="true">
      <alignment horizontal="left" vertical="center" wrapText="true"/>
    </xf>
    <xf numFmtId="0" fontId="4" fillId="0" borderId="5" xfId="0" applyFont="true" applyFill="true" applyBorder="true" applyAlignment="true">
      <alignment horizontal="left" vertical="center" wrapText="true"/>
    </xf>
    <xf numFmtId="0" fontId="4" fillId="0" borderId="6" xfId="0" applyFont="true" applyFill="true" applyBorder="true" applyAlignment="true">
      <alignment horizontal="left" vertical="center" wrapText="true"/>
    </xf>
    <xf numFmtId="0" fontId="0" fillId="0" borderId="1" xfId="0" applyFont="true" applyBorder="true">
      <alignment vertical="center"/>
    </xf>
    <xf numFmtId="0" fontId="0" fillId="0" borderId="0" xfId="0" applyFo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="145" zoomScaleNormal="100" zoomScaleSheetLayoutView="145" workbookViewId="0">
      <selection activeCell="W12" sqref="W12"/>
    </sheetView>
  </sheetViews>
  <sheetFormatPr defaultColWidth="9" defaultRowHeight="13.5"/>
  <cols>
    <col min="1" max="1" width="5.125" customWidth="true"/>
    <col min="2" max="2" width="6" customWidth="true"/>
    <col min="3" max="3" width="7.725" customWidth="true"/>
    <col min="4" max="4" width="10.325" customWidth="true"/>
    <col min="5" max="5" width="8.04166666666667" customWidth="true"/>
    <col min="6" max="6" width="4.01666666666667" customWidth="true"/>
    <col min="7" max="8" width="8.91666666666667" customWidth="true"/>
    <col min="9" max="9" width="2.49166666666667" customWidth="true"/>
    <col min="10" max="10" width="4.54166666666667" customWidth="true"/>
    <col min="11" max="11" width="2.49166666666667" customWidth="true"/>
    <col min="12" max="12" width="3.15" customWidth="true"/>
    <col min="13" max="13" width="4.775" customWidth="true"/>
    <col min="14" max="14" width="9.125" customWidth="true"/>
  </cols>
  <sheetData>
    <row r="1" ht="36" customHeight="true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true" ht="20" customHeight="true" spans="1:14">
      <c r="A2" s="1" t="s">
        <v>1</v>
      </c>
      <c r="D2" s="3" t="s">
        <v>2</v>
      </c>
      <c r="E2" s="3"/>
      <c r="F2" s="3"/>
      <c r="G2" s="3"/>
      <c r="H2" s="1" t="s">
        <v>3</v>
      </c>
      <c r="J2" s="3"/>
      <c r="K2" s="3"/>
      <c r="L2" s="3"/>
      <c r="M2" s="3"/>
      <c r="N2" s="3"/>
    </row>
    <row r="3" ht="22" customHeight="true" spans="1:14">
      <c r="A3" s="4" t="s">
        <v>4</v>
      </c>
      <c r="B3" s="4"/>
      <c r="C3" s="4" t="s">
        <v>5</v>
      </c>
      <c r="D3" s="4"/>
      <c r="E3" s="4"/>
      <c r="F3" s="4"/>
      <c r="G3" s="4"/>
      <c r="H3" s="4"/>
      <c r="I3" s="4"/>
      <c r="J3" s="4"/>
      <c r="K3" s="4"/>
      <c r="L3" s="4"/>
      <c r="M3" s="4"/>
      <c r="N3" s="13"/>
    </row>
    <row r="4" ht="35" customHeight="true" spans="1:14">
      <c r="A4" s="4" t="s">
        <v>6</v>
      </c>
      <c r="B4" s="4"/>
      <c r="C4" s="4" t="s">
        <v>7</v>
      </c>
      <c r="D4" s="4"/>
      <c r="E4" s="4"/>
      <c r="F4" s="4"/>
      <c r="G4" s="4"/>
      <c r="H4" s="4" t="s">
        <v>8</v>
      </c>
      <c r="I4" s="4"/>
      <c r="J4" s="4" t="s">
        <v>2</v>
      </c>
      <c r="K4" s="4"/>
      <c r="L4" s="4"/>
      <c r="M4" s="4"/>
      <c r="N4" s="4"/>
    </row>
    <row r="5" ht="22" customHeight="true" spans="1:14">
      <c r="A5" s="4" t="s">
        <v>9</v>
      </c>
      <c r="B5" s="4"/>
      <c r="C5" s="4" t="s">
        <v>10</v>
      </c>
      <c r="D5" s="4"/>
      <c r="E5" s="4"/>
      <c r="F5" s="4"/>
      <c r="G5" s="4"/>
      <c r="H5" s="4" t="s">
        <v>11</v>
      </c>
      <c r="I5" s="4"/>
      <c r="J5" s="4">
        <v>69659153</v>
      </c>
      <c r="K5" s="4"/>
      <c r="L5" s="4"/>
      <c r="M5" s="4"/>
      <c r="N5" s="4"/>
    </row>
    <row r="6" ht="29" customHeight="true" spans="1:14">
      <c r="A6" s="4" t="s">
        <v>12</v>
      </c>
      <c r="B6" s="4"/>
      <c r="C6" s="4"/>
      <c r="D6" s="4"/>
      <c r="E6" s="4" t="s">
        <v>13</v>
      </c>
      <c r="F6" s="4" t="s">
        <v>14</v>
      </c>
      <c r="G6" s="4"/>
      <c r="H6" s="4" t="s">
        <v>15</v>
      </c>
      <c r="I6" s="4"/>
      <c r="J6" s="4" t="s">
        <v>16</v>
      </c>
      <c r="K6" s="4"/>
      <c r="L6" s="4" t="s">
        <v>17</v>
      </c>
      <c r="M6" s="4"/>
      <c r="N6" s="4" t="s">
        <v>18</v>
      </c>
    </row>
    <row r="7" ht="29" customHeight="true" spans="1:14">
      <c r="A7" s="4"/>
      <c r="B7" s="4"/>
      <c r="C7" s="4" t="s">
        <v>19</v>
      </c>
      <c r="D7" s="4"/>
      <c r="E7" s="10">
        <v>172.2096</v>
      </c>
      <c r="F7" s="10">
        <v>135.243</v>
      </c>
      <c r="G7" s="10"/>
      <c r="H7" s="10">
        <v>135.243</v>
      </c>
      <c r="I7" s="10">
        <f>SUM(I8:I10)</f>
        <v>0</v>
      </c>
      <c r="J7" s="4">
        <v>10</v>
      </c>
      <c r="K7" s="4"/>
      <c r="L7" s="12">
        <f>ROUND(H7/F7,4)</f>
        <v>1</v>
      </c>
      <c r="M7" s="12"/>
      <c r="N7" s="4">
        <f>ROUND(J7*L7,2)</f>
        <v>10</v>
      </c>
    </row>
    <row r="8" ht="29" customHeight="true" spans="1:14">
      <c r="A8" s="4"/>
      <c r="B8" s="4"/>
      <c r="C8" s="4" t="s">
        <v>20</v>
      </c>
      <c r="D8" s="4"/>
      <c r="E8" s="10">
        <v>172.2096</v>
      </c>
      <c r="F8" s="10">
        <v>135.243</v>
      </c>
      <c r="G8" s="10"/>
      <c r="H8" s="10">
        <v>135.243</v>
      </c>
      <c r="I8" s="10"/>
      <c r="J8" s="4">
        <v>10</v>
      </c>
      <c r="K8" s="4"/>
      <c r="L8" s="12">
        <f>ROUND(H8/F8,4)</f>
        <v>1</v>
      </c>
      <c r="M8" s="12"/>
      <c r="N8" s="4">
        <f>ROUND(J8*L8,2)</f>
        <v>10</v>
      </c>
    </row>
    <row r="9" ht="29" customHeight="true" spans="1:14">
      <c r="A9" s="4"/>
      <c r="B9" s="4"/>
      <c r="C9" s="4" t="s">
        <v>21</v>
      </c>
      <c r="D9" s="4"/>
      <c r="E9" s="10"/>
      <c r="F9" s="10"/>
      <c r="G9" s="10"/>
      <c r="H9" s="10"/>
      <c r="I9" s="10"/>
      <c r="J9" s="4"/>
      <c r="K9" s="4"/>
      <c r="L9" s="12"/>
      <c r="M9" s="12"/>
      <c r="N9" s="4"/>
    </row>
    <row r="10" ht="29" customHeight="true" spans="1:14">
      <c r="A10" s="4"/>
      <c r="B10" s="4"/>
      <c r="C10" s="4" t="s">
        <v>22</v>
      </c>
      <c r="D10" s="4"/>
      <c r="E10" s="10"/>
      <c r="F10" s="10"/>
      <c r="G10" s="10"/>
      <c r="H10" s="10"/>
      <c r="I10" s="10"/>
      <c r="J10" s="4"/>
      <c r="K10" s="4"/>
      <c r="L10" s="12"/>
      <c r="M10" s="12"/>
      <c r="N10" s="4"/>
    </row>
    <row r="11" ht="28" customHeight="true" spans="1:14">
      <c r="A11" s="4" t="s">
        <v>23</v>
      </c>
      <c r="B11" s="4" t="s">
        <v>24</v>
      </c>
      <c r="C11" s="4"/>
      <c r="D11" s="4"/>
      <c r="E11" s="4"/>
      <c r="F11" s="4"/>
      <c r="G11" s="4"/>
      <c r="H11" s="4" t="s">
        <v>25</v>
      </c>
      <c r="I11" s="4"/>
      <c r="J11" s="4"/>
      <c r="K11" s="4"/>
      <c r="L11" s="4"/>
      <c r="M11" s="4"/>
      <c r="N11" s="4"/>
    </row>
    <row r="12" ht="58" customHeight="true" spans="1:14">
      <c r="A12" s="4"/>
      <c r="B12" s="5" t="s">
        <v>26</v>
      </c>
      <c r="C12" s="5"/>
      <c r="D12" s="5"/>
      <c r="E12" s="5"/>
      <c r="F12" s="5"/>
      <c r="G12" s="5"/>
      <c r="H12" s="5" t="s">
        <v>27</v>
      </c>
      <c r="I12" s="5"/>
      <c r="J12" s="5"/>
      <c r="K12" s="5"/>
      <c r="L12" s="5"/>
      <c r="M12" s="5"/>
      <c r="N12" s="5"/>
    </row>
    <row r="13" ht="50" customHeight="true" spans="1:14">
      <c r="A13" s="6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16</v>
      </c>
      <c r="J13" s="4"/>
      <c r="K13" s="4" t="s">
        <v>18</v>
      </c>
      <c r="L13" s="4"/>
      <c r="M13" s="4" t="s">
        <v>34</v>
      </c>
      <c r="N13" s="4"/>
    </row>
    <row r="14" ht="37" customHeight="true" spans="1:14">
      <c r="A14" s="6"/>
      <c r="B14" s="4" t="s">
        <v>35</v>
      </c>
      <c r="C14" s="4" t="s">
        <v>36</v>
      </c>
      <c r="D14" s="7" t="s">
        <v>37</v>
      </c>
      <c r="E14" s="7"/>
      <c r="F14" s="7"/>
      <c r="G14" s="4" t="s">
        <v>38</v>
      </c>
      <c r="H14" s="4" t="s">
        <v>39</v>
      </c>
      <c r="I14" s="4">
        <v>5</v>
      </c>
      <c r="J14" s="4"/>
      <c r="K14" s="4">
        <v>4</v>
      </c>
      <c r="L14" s="4"/>
      <c r="M14" s="14" t="s">
        <v>40</v>
      </c>
      <c r="N14" s="15"/>
    </row>
    <row r="15" ht="37" customHeight="true" spans="1:14">
      <c r="A15" s="6"/>
      <c r="B15" s="4"/>
      <c r="C15" s="4"/>
      <c r="D15" s="7" t="s">
        <v>41</v>
      </c>
      <c r="E15" s="7"/>
      <c r="F15" s="7"/>
      <c r="G15" s="4" t="s">
        <v>42</v>
      </c>
      <c r="H15" s="4" t="s">
        <v>43</v>
      </c>
      <c r="I15" s="4">
        <v>15</v>
      </c>
      <c r="J15" s="4"/>
      <c r="K15" s="4">
        <v>13</v>
      </c>
      <c r="L15" s="4"/>
      <c r="M15" s="16"/>
      <c r="N15" s="17"/>
    </row>
    <row r="16" ht="31" customHeight="true" spans="1:14">
      <c r="A16" s="6"/>
      <c r="B16" s="4"/>
      <c r="C16" s="4" t="s">
        <v>44</v>
      </c>
      <c r="D16" s="7" t="s">
        <v>45</v>
      </c>
      <c r="E16" s="7"/>
      <c r="F16" s="7"/>
      <c r="G16" s="11">
        <v>1</v>
      </c>
      <c r="H16" s="11">
        <v>1</v>
      </c>
      <c r="I16" s="4">
        <v>10</v>
      </c>
      <c r="J16" s="4"/>
      <c r="K16" s="4">
        <v>10</v>
      </c>
      <c r="L16" s="4"/>
      <c r="M16" s="4"/>
      <c r="N16" s="4"/>
    </row>
    <row r="17" ht="51" customHeight="true" spans="1:14">
      <c r="A17" s="6"/>
      <c r="B17" s="4"/>
      <c r="C17" s="4"/>
      <c r="D17" s="7" t="s">
        <v>46</v>
      </c>
      <c r="E17" s="7"/>
      <c r="F17" s="7"/>
      <c r="G17" s="4" t="s">
        <v>47</v>
      </c>
      <c r="H17" s="4" t="s">
        <v>47</v>
      </c>
      <c r="I17" s="4">
        <v>10</v>
      </c>
      <c r="J17" s="4"/>
      <c r="K17" s="4">
        <v>10</v>
      </c>
      <c r="L17" s="4"/>
      <c r="M17" s="4"/>
      <c r="N17" s="4"/>
    </row>
    <row r="18" ht="31" customHeight="true" spans="1:14">
      <c r="A18" s="6"/>
      <c r="B18" s="4"/>
      <c r="C18" s="4" t="s">
        <v>48</v>
      </c>
      <c r="D18" s="7" t="s">
        <v>49</v>
      </c>
      <c r="E18" s="7"/>
      <c r="F18" s="7"/>
      <c r="G18" s="4" t="s">
        <v>50</v>
      </c>
      <c r="H18" s="4" t="s">
        <v>50</v>
      </c>
      <c r="I18" s="4">
        <v>10</v>
      </c>
      <c r="J18" s="4"/>
      <c r="K18" s="4">
        <v>10</v>
      </c>
      <c r="L18" s="4"/>
      <c r="M18" s="4"/>
      <c r="N18" s="4"/>
    </row>
    <row r="19" ht="52" customHeight="true" spans="1:14">
      <c r="A19" s="6"/>
      <c r="B19" s="4"/>
      <c r="C19" s="4" t="s">
        <v>51</v>
      </c>
      <c r="D19" s="7" t="s">
        <v>52</v>
      </c>
      <c r="E19" s="7"/>
      <c r="F19" s="7"/>
      <c r="G19" s="4" t="s">
        <v>53</v>
      </c>
      <c r="H19" s="4" t="s">
        <v>54</v>
      </c>
      <c r="I19" s="4">
        <v>10</v>
      </c>
      <c r="J19" s="4"/>
      <c r="K19" s="4">
        <v>8</v>
      </c>
      <c r="L19" s="4"/>
      <c r="M19" s="4"/>
      <c r="N19" s="4"/>
    </row>
    <row r="20" ht="62" customHeight="true" spans="1:14">
      <c r="A20" s="6"/>
      <c r="B20" s="4"/>
      <c r="C20" s="4" t="s">
        <v>55</v>
      </c>
      <c r="D20" s="7" t="s">
        <v>56</v>
      </c>
      <c r="E20" s="7"/>
      <c r="F20" s="7"/>
      <c r="G20" s="4" t="s">
        <v>57</v>
      </c>
      <c r="H20" s="4" t="s">
        <v>58</v>
      </c>
      <c r="I20" s="4">
        <v>20</v>
      </c>
      <c r="J20" s="4"/>
      <c r="K20" s="4">
        <v>19</v>
      </c>
      <c r="L20" s="4"/>
      <c r="M20" s="4"/>
      <c r="N20" s="4"/>
    </row>
    <row r="21" ht="48" customHeight="true" spans="1:14">
      <c r="A21" s="6"/>
      <c r="B21" s="4" t="s">
        <v>59</v>
      </c>
      <c r="C21" s="4" t="s">
        <v>60</v>
      </c>
      <c r="D21" s="7" t="s">
        <v>61</v>
      </c>
      <c r="E21" s="7"/>
      <c r="F21" s="7"/>
      <c r="G21" s="4" t="s">
        <v>62</v>
      </c>
      <c r="H21" s="4" t="s">
        <v>62</v>
      </c>
      <c r="I21" s="4">
        <v>10</v>
      </c>
      <c r="J21" s="4"/>
      <c r="K21" s="4">
        <v>9</v>
      </c>
      <c r="L21" s="4"/>
      <c r="M21" s="4"/>
      <c r="N21" s="4"/>
    </row>
    <row r="22" ht="21" customHeight="true" spans="1:14">
      <c r="A22" s="8" t="s">
        <v>63</v>
      </c>
      <c r="B22" s="8"/>
      <c r="C22" s="8"/>
      <c r="D22" s="8"/>
      <c r="E22" s="8"/>
      <c r="F22" s="8"/>
      <c r="G22" s="8"/>
      <c r="H22" s="8"/>
      <c r="I22" s="8">
        <f>SUM(I14:J21,J7)</f>
        <v>100</v>
      </c>
      <c r="J22" s="8"/>
      <c r="K22" s="8">
        <f>SUM(K14:L21,N7)</f>
        <v>93</v>
      </c>
      <c r="L22" s="8"/>
      <c r="M22" s="18"/>
      <c r="N22" s="18"/>
    </row>
    <row r="23" ht="31" customHeight="true" spans="1:14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19"/>
      <c r="N23" s="19"/>
    </row>
  </sheetData>
  <mergeCells count="8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1:A12"/>
    <mergeCell ref="A13:A21"/>
    <mergeCell ref="B14:B19"/>
    <mergeCell ref="C14:C15"/>
    <mergeCell ref="C16:C17"/>
    <mergeCell ref="A6:B10"/>
    <mergeCell ref="M14:N15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2022-03-19T01:44:00Z</dcterms:created>
  <dcterms:modified xsi:type="dcterms:W3CDTF">2024-02-28T10:18:25Z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