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2" r:id="rId1"/>
  </sheets>
  <definedNames>
    <definedName name="_xlnm.Print_Area" localSheetId="0">项目支出绩效自评表!$A$1:$N$24</definedName>
  </definedNames>
  <calcPr calcId="144525"/>
</workbook>
</file>

<file path=xl/sharedStrings.xml><?xml version="1.0" encoding="utf-8"?>
<sst xmlns="http://schemas.openxmlformats.org/spreadsheetml/2006/main" count="72" uniqueCount="65">
  <si>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</si>
  <si>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</si>
  <si>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北京市京密引水管理处</t>
  </si>
  <si>
    <t>主管领导：</t>
  </si>
  <si>
    <t>项目名称</t>
  </si>
  <si>
    <r>
      <rPr>
        <sz val="10"/>
        <color theme="1"/>
        <rFont val="宋体"/>
        <charset val="134"/>
      </rPr>
      <t>瞭</t>
    </r>
    <r>
      <rPr>
        <sz val="10"/>
        <color theme="1"/>
        <rFont val="仿宋_GB2312"/>
        <charset val="134"/>
      </rPr>
      <t>望塔监测补助费及国家公益林管护费</t>
    </r>
  </si>
  <si>
    <t>主管部门</t>
  </si>
  <si>
    <t>实施单位</t>
  </si>
  <si>
    <t>项目负责人</t>
  </si>
  <si>
    <t>赵建军</t>
  </si>
  <si>
    <t>联系电话</t>
  </si>
  <si>
    <t>69659153-6647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</si>
  <si>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</si>
  <si>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</si>
  <si>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</si>
  <si>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</si>
  <si>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</si>
  <si>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</si>
  <si>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</si>
  <si>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</si>
  <si>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</si>
  <si>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</si>
  <si>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</si>
  <si>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</si>
  <si>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</si>
  <si>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</si>
  <si>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r>
      <rPr>
        <sz val="10"/>
        <color theme="1"/>
        <rFont val="仿宋_GB2312"/>
        <charset val="134"/>
      </rPr>
      <t>对怀柔水库库区内国家公益林部分树木进行抚育修枝，消除安全隐患，保障林业资源安全，并通过适当雇用护林员对怀柔水库库区</t>
    </r>
    <r>
      <rPr>
        <sz val="10"/>
        <color theme="1"/>
        <rFont val="宋体"/>
        <charset val="134"/>
      </rPr>
      <t>瞭</t>
    </r>
    <r>
      <rPr>
        <sz val="10"/>
        <color theme="1"/>
        <rFont val="仿宋_GB2312"/>
        <charset val="134"/>
      </rPr>
      <t>望塔</t>
    </r>
    <r>
      <rPr>
        <sz val="10"/>
        <color theme="1"/>
        <rFont val="宋体"/>
        <charset val="134"/>
      </rPr>
      <t>瞭</t>
    </r>
    <r>
      <rPr>
        <sz val="10"/>
        <color theme="1"/>
        <rFont val="仿宋_GB2312"/>
        <charset val="134"/>
      </rPr>
      <t>望范围内山林进行看护，以确保怀柔水库库区山林林木资源安全。</t>
    </r>
  </si>
  <si>
    <r>
      <rPr>
        <sz val="10"/>
        <color theme="1"/>
        <rFont val="仿宋_GB2312"/>
        <charset val="134"/>
      </rPr>
      <t>对怀柔水库200株树木进行抚育修枝，并雇用护林员对怀柔水库</t>
    </r>
    <r>
      <rPr>
        <sz val="10"/>
        <color theme="1"/>
        <rFont val="宋体"/>
        <charset val="134"/>
      </rPr>
      <t>瞭</t>
    </r>
    <r>
      <rPr>
        <sz val="10"/>
        <color theme="1"/>
        <rFont val="仿宋_GB2312"/>
        <charset val="134"/>
      </rPr>
      <t>望塔</t>
    </r>
    <r>
      <rPr>
        <sz val="10"/>
        <color theme="1"/>
        <rFont val="宋体"/>
        <charset val="134"/>
      </rPr>
      <t>瞭</t>
    </r>
    <r>
      <rPr>
        <sz val="10"/>
        <color theme="1"/>
        <rFont val="仿宋_GB2312"/>
        <charset val="134"/>
      </rPr>
      <t>望范围山林进行24小时巡视看护。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</si>
  <si>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</si>
  <si>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</si>
  <si>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</si>
  <si>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</si>
  <si>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</si>
  <si>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</si>
  <si>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</si>
  <si>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</si>
  <si>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数量指标</t>
  </si>
  <si>
    <t>管护树木数量</t>
  </si>
  <si>
    <t>200株</t>
  </si>
  <si>
    <t>看护人员</t>
  </si>
  <si>
    <t>4名</t>
  </si>
  <si>
    <t>质量指标</t>
  </si>
  <si>
    <t>雇用看护人员出勤率</t>
  </si>
  <si>
    <t>修剪标准依照《北京市京密引水管理处水利工程日常维修养护作业标准》（试行）执行</t>
  </si>
  <si>
    <t>合格</t>
  </si>
  <si>
    <t>时效指标</t>
  </si>
  <si>
    <t>管护完成时间</t>
  </si>
  <si>
    <t>12月</t>
  </si>
  <si>
    <r>
      <rPr>
        <sz val="10"/>
        <color theme="1"/>
        <rFont val="仿宋_GB2312"/>
        <charset val="134"/>
      </rPr>
      <t>国家公益林管护费项目按进度完成，</t>
    </r>
    <r>
      <rPr>
        <sz val="10"/>
        <color theme="1"/>
        <rFont val="宋体"/>
        <charset val="134"/>
      </rPr>
      <t>瞭</t>
    </r>
    <r>
      <rPr>
        <sz val="10"/>
        <color theme="1"/>
        <rFont val="仿宋_GB2312"/>
        <charset val="134"/>
      </rPr>
      <t>望塔监测补助费项目未完成。</t>
    </r>
  </si>
  <si>
    <r>
      <rPr>
        <sz val="9"/>
        <color theme="1"/>
        <rFont val="仿宋_GB2312"/>
        <charset val="134"/>
      </rPr>
      <t>怀柔区园林局延后拨付</t>
    </r>
    <r>
      <rPr>
        <sz val="9"/>
        <color theme="1"/>
        <rFont val="宋体"/>
        <charset val="134"/>
      </rPr>
      <t>资金</t>
    </r>
    <r>
      <rPr>
        <sz val="9"/>
        <color theme="1"/>
        <rFont val="仿宋_GB2312"/>
        <charset val="134"/>
      </rPr>
      <t>，导致</t>
    </r>
    <r>
      <rPr>
        <sz val="9"/>
        <color theme="1"/>
        <rFont val="宋体"/>
        <charset val="134"/>
      </rPr>
      <t>瞭</t>
    </r>
    <r>
      <rPr>
        <sz val="9"/>
        <color theme="1"/>
        <rFont val="仿宋_GB2312"/>
        <charset val="134"/>
      </rPr>
      <t>望塔雇用护林员值守看护项目时间推后。</t>
    </r>
  </si>
  <si>
    <t>成本指标</t>
  </si>
  <si>
    <t>项目预算控制数</t>
  </si>
  <si>
    <t>≤7.711万元</t>
  </si>
  <si>
    <t>实际支出
2.731万元</t>
  </si>
  <si>
    <r>
      <rPr>
        <sz val="9"/>
        <rFont val="仿宋_GB2312"/>
        <charset val="134"/>
      </rPr>
      <t>该项目中</t>
    </r>
    <r>
      <rPr>
        <sz val="9"/>
        <rFont val="宋体"/>
        <charset val="134"/>
      </rPr>
      <t>瞭</t>
    </r>
    <r>
      <rPr>
        <sz val="9"/>
        <rFont val="仿宋_GB2312"/>
        <charset val="134"/>
      </rPr>
      <t>望塔监测补助费4.98万元未到位（怀柔区园林绿化局未拨付）</t>
    </r>
  </si>
  <si>
    <t>社会
效益指标</t>
  </si>
  <si>
    <t>生态
效益指标</t>
  </si>
  <si>
    <r>
      <rPr>
        <sz val="10"/>
        <color rgb="FF000000"/>
        <rFont val="仿宋_GB2312"/>
        <charset val="134"/>
      </rPr>
      <t>雇用护林员对怀柔水库库区</t>
    </r>
    <r>
      <rPr>
        <sz val="10"/>
        <color rgb="FF000000"/>
        <rFont val="宋体"/>
        <charset val="134"/>
      </rPr>
      <t>瞭</t>
    </r>
    <r>
      <rPr>
        <sz val="10"/>
        <color rgb="FF000000"/>
        <rFont val="仿宋_GB2312"/>
        <charset val="134"/>
      </rPr>
      <t>望塔</t>
    </r>
    <r>
      <rPr>
        <sz val="10"/>
        <color rgb="FF000000"/>
        <rFont val="宋体"/>
        <charset val="134"/>
      </rPr>
      <t>瞭</t>
    </r>
    <r>
      <rPr>
        <sz val="10"/>
        <color rgb="FF000000"/>
        <rFont val="仿宋_GB2312"/>
        <charset val="134"/>
      </rPr>
      <t>望范围内山林进行看护，确保库区山林林木资源安全。</t>
    </r>
  </si>
  <si>
    <t>符合</t>
  </si>
  <si>
    <t>达到预期效果</t>
  </si>
  <si>
    <t>怀柔水库库区内国家公益林部分树木抚育修枝，消除安全隐患，使林木健康生长，怀柔水库库区周边的绿化环境得到进一步的提高，推进生态文明建设。</t>
  </si>
  <si>
    <t>达到预期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</si>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</sst>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0"/>
      <color rgb="FF000000"/>
      <name val="仿宋_GB2312"/>
      <charset val="134"/>
    </font>
    <font>
      <sz val="9"/>
      <color theme="1"/>
      <name val="仿宋_GB2312"/>
      <charset val="134"/>
    </font>
    <font>
      <sz val="9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21" fillId="25" borderId="5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7" fillId="10" borderId="5" applyNumberFormat="false" applyAlignment="false" applyProtection="false">
      <alignment vertical="center"/>
    </xf>
    <xf numFmtId="0" fontId="26" fillId="25" borderId="9" applyNumberFormat="false" applyAlignment="false" applyProtection="false">
      <alignment vertical="center"/>
    </xf>
    <xf numFmtId="0" fontId="20" fillId="16" borderId="7" applyNumberFormat="false" applyAlignment="false" applyProtection="false">
      <alignment vertical="center"/>
    </xf>
    <xf numFmtId="0" fontId="27" fillId="0" borderId="10" applyNumberFormat="false" applyFill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0" fillId="8" borderId="3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left" vertical="center" wrapText="true"/>
    </xf>
    <xf numFmtId="0" fontId="1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justify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3" fillId="0" borderId="1" xfId="0" applyFont="true" applyBorder="true" applyAlignment="true">
      <alignment horizontal="center" vertical="center" textRotation="255" wrapText="true"/>
    </xf>
    <xf numFmtId="0" fontId="5" fillId="0" borderId="1" xfId="0" applyFont="true" applyBorder="true" applyAlignment="true">
      <alignment horizontal="left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right" vertical="center" wrapText="true"/>
    </xf>
    <xf numFmtId="9" fontId="3" fillId="0" borderId="1" xfId="0" applyNumberFormat="true" applyFont="true" applyBorder="true" applyAlignment="true">
      <alignment horizontal="center" vertical="center" wrapText="true"/>
    </xf>
    <xf numFmtId="10" fontId="3" fillId="0" borderId="1" xfId="11" applyNumberFormat="true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left" vertical="center" wrapText="true"/>
    </xf>
    <xf numFmtId="0" fontId="8" fillId="0" borderId="1" xfId="0" applyFont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="175" zoomScaleNormal="100" zoomScaleSheetLayoutView="175" workbookViewId="0">
      <selection activeCell="H6" sqref="H6:I7"/>
    </sheetView>
  </sheetViews>
  <sheetFormatPr defaultColWidth="9" defaultRowHeight="13.5"/>
  <cols>
    <col min="1" max="1" width="5.125" customWidth="true"/>
    <col min="2" max="2" width="6" customWidth="true"/>
    <col min="3" max="3" width="8.98333333333333" customWidth="true"/>
    <col min="5" max="5" width="10" customWidth="true"/>
    <col min="6" max="6" width="1.64166666666667" customWidth="true"/>
    <col min="7" max="7" width="8.7" customWidth="true"/>
    <col min="8" max="8" width="11.1666666666667" customWidth="true"/>
    <col min="9" max="9" width="3.90833333333333" customWidth="true"/>
    <col min="10" max="10" width="2.73333333333333" customWidth="true"/>
    <col min="11" max="11" width="3.90833333333333" customWidth="true"/>
    <col min="12" max="12" width="2.19166666666667" customWidth="true"/>
    <col min="13" max="13" width="4.68333333333333" customWidth="true"/>
    <col min="14" max="14" width="7.19166666666667" customWidth="true"/>
  </cols>
  <sheetData>
    <row r="1" ht="36" customHeight="true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true" ht="17" customHeight="true" spans="1:14">
      <c r="A2" s="1" t="s">
        <v>1</v>
      </c>
      <c r="D2" s="3" t="s">
        <v>2</v>
      </c>
      <c r="E2" s="3"/>
      <c r="F2" s="3"/>
      <c r="G2" s="3"/>
      <c r="H2" s="1" t="s">
        <v>3</v>
      </c>
      <c r="J2" s="3"/>
      <c r="K2" s="3"/>
      <c r="L2" s="3"/>
      <c r="M2" s="3"/>
      <c r="N2" s="3"/>
    </row>
    <row r="3" ht="15" customHeight="true" spans="1:14">
      <c r="A3" s="4" t="s">
        <v>4</v>
      </c>
      <c r="B3" s="4"/>
      <c r="C3" s="5" t="s">
        <v>5</v>
      </c>
      <c r="D3" s="4"/>
      <c r="E3" s="4"/>
      <c r="F3" s="4"/>
      <c r="G3" s="4"/>
      <c r="H3" s="4"/>
      <c r="I3" s="4"/>
      <c r="J3" s="4"/>
      <c r="K3" s="4"/>
      <c r="L3" s="4"/>
      <c r="M3" s="4"/>
      <c r="N3" s="14"/>
    </row>
    <row r="4" ht="15" customHeight="true" spans="1:14">
      <c r="A4" s="4" t="s">
        <v>6</v>
      </c>
      <c r="B4" s="4"/>
      <c r="C4" s="4"/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15" customHeight="true" spans="1:14">
      <c r="A5" s="4" t="s">
        <v>8</v>
      </c>
      <c r="B5" s="4"/>
      <c r="C5" s="4" t="s">
        <v>9</v>
      </c>
      <c r="D5" s="4"/>
      <c r="E5" s="4"/>
      <c r="F5" s="4"/>
      <c r="G5" s="4"/>
      <c r="H5" s="4" t="s">
        <v>10</v>
      </c>
      <c r="I5" s="4"/>
      <c r="J5" s="4" t="s">
        <v>11</v>
      </c>
      <c r="K5" s="4"/>
      <c r="L5" s="4"/>
      <c r="M5" s="4"/>
      <c r="N5" s="4"/>
    </row>
    <row r="6" ht="33" customHeight="true" spans="1:14">
      <c r="A6" s="4" t="s">
        <v>12</v>
      </c>
      <c r="B6" s="4"/>
      <c r="C6" s="4"/>
      <c r="D6" s="4"/>
      <c r="E6" s="4" t="s">
        <v>13</v>
      </c>
      <c r="F6" s="4" t="s">
        <v>14</v>
      </c>
      <c r="G6" s="4"/>
      <c r="H6" s="4" t="s">
        <v>15</v>
      </c>
      <c r="I6" s="4"/>
      <c r="J6" s="4" t="s">
        <v>16</v>
      </c>
      <c r="K6" s="4"/>
      <c r="L6" s="4" t="s">
        <v>17</v>
      </c>
      <c r="M6" s="4"/>
      <c r="N6" s="4" t="s">
        <v>18</v>
      </c>
    </row>
    <row r="7" ht="15" customHeight="true" spans="1:14">
      <c r="A7" s="4"/>
      <c r="B7" s="4"/>
      <c r="C7" s="6" t="s">
        <v>19</v>
      </c>
      <c r="D7" s="6"/>
      <c r="E7" s="11">
        <v>7.711</v>
      </c>
      <c r="F7" s="11">
        <v>7.711</v>
      </c>
      <c r="G7" s="11">
        <f t="shared" ref="E7:I7" si="0">SUM(G8:G10)</f>
        <v>0</v>
      </c>
      <c r="H7" s="11">
        <v>2.731</v>
      </c>
      <c r="I7" s="11">
        <f t="shared" si="0"/>
        <v>0</v>
      </c>
      <c r="J7" s="4">
        <v>10</v>
      </c>
      <c r="K7" s="4"/>
      <c r="L7" s="13">
        <f t="shared" ref="L7:L10" si="1">ROUND(H7/F7,4)</f>
        <v>0.3542</v>
      </c>
      <c r="M7" s="13"/>
      <c r="N7" s="4">
        <f>ROUND(J7*L7,2)</f>
        <v>3.54</v>
      </c>
    </row>
    <row r="8" ht="16" customHeight="true" spans="1:14">
      <c r="A8" s="4"/>
      <c r="B8" s="4"/>
      <c r="C8" s="4" t="s">
        <v>20</v>
      </c>
      <c r="D8" s="4"/>
      <c r="E8" s="11"/>
      <c r="F8" s="11"/>
      <c r="G8" s="11"/>
      <c r="H8" s="11"/>
      <c r="I8" s="11"/>
      <c r="J8" s="4"/>
      <c r="K8" s="4"/>
      <c r="L8" s="4"/>
      <c r="M8" s="4"/>
      <c r="N8" s="4"/>
    </row>
    <row r="9" ht="16" customHeight="true" spans="1:14">
      <c r="A9" s="4"/>
      <c r="B9" s="4"/>
      <c r="C9" s="4" t="s">
        <v>21</v>
      </c>
      <c r="D9" s="4"/>
      <c r="E9" s="11"/>
      <c r="F9" s="11"/>
      <c r="G9" s="11"/>
      <c r="H9" s="11"/>
      <c r="I9" s="11"/>
      <c r="J9" s="4"/>
      <c r="K9" s="4"/>
      <c r="L9" s="4"/>
      <c r="M9" s="4"/>
      <c r="N9" s="4"/>
    </row>
    <row r="10" spans="1:14">
      <c r="A10" s="4"/>
      <c r="B10" s="4"/>
      <c r="C10" s="4" t="s">
        <v>22</v>
      </c>
      <c r="D10" s="4"/>
      <c r="E10" s="11">
        <v>7.711</v>
      </c>
      <c r="F10" s="11">
        <v>7.711</v>
      </c>
      <c r="G10" s="11"/>
      <c r="H10" s="11">
        <v>2.731</v>
      </c>
      <c r="I10" s="11"/>
      <c r="J10" s="4">
        <v>10</v>
      </c>
      <c r="K10" s="4"/>
      <c r="L10" s="13">
        <f t="shared" si="1"/>
        <v>0.3542</v>
      </c>
      <c r="M10" s="13"/>
      <c r="N10" s="4">
        <v>3.54</v>
      </c>
    </row>
    <row r="11" ht="15" customHeight="true" spans="1:14">
      <c r="A11" s="4" t="s">
        <v>23</v>
      </c>
      <c r="B11" s="4" t="s">
        <v>24</v>
      </c>
      <c r="C11" s="4"/>
      <c r="D11" s="4"/>
      <c r="E11" s="4"/>
      <c r="F11" s="4"/>
      <c r="G11" s="4"/>
      <c r="H11" s="4" t="s">
        <v>25</v>
      </c>
      <c r="I11" s="4"/>
      <c r="J11" s="4"/>
      <c r="K11" s="4"/>
      <c r="L11" s="4"/>
      <c r="M11" s="4"/>
      <c r="N11" s="4"/>
    </row>
    <row r="12" ht="51" customHeight="true" spans="1:14">
      <c r="A12" s="4"/>
      <c r="B12" s="7" t="s">
        <v>26</v>
      </c>
      <c r="C12" s="7"/>
      <c r="D12" s="7"/>
      <c r="E12" s="7"/>
      <c r="F12" s="7"/>
      <c r="G12" s="7"/>
      <c r="H12" s="7" t="s">
        <v>27</v>
      </c>
      <c r="I12" s="7"/>
      <c r="J12" s="7"/>
      <c r="K12" s="7"/>
      <c r="L12" s="7"/>
      <c r="M12" s="7"/>
      <c r="N12" s="7"/>
    </row>
    <row r="13" ht="35" customHeight="true" spans="1:14">
      <c r="A13" s="8" t="s">
        <v>28</v>
      </c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16</v>
      </c>
      <c r="J13" s="4"/>
      <c r="K13" s="4" t="s">
        <v>18</v>
      </c>
      <c r="L13" s="4"/>
      <c r="M13" s="4" t="s">
        <v>34</v>
      </c>
      <c r="N13" s="4"/>
    </row>
    <row r="14" ht="15" customHeight="true" spans="1:14">
      <c r="A14" s="8"/>
      <c r="B14" s="4" t="s">
        <v>35</v>
      </c>
      <c r="C14" s="4" t="s">
        <v>36</v>
      </c>
      <c r="D14" s="9" t="s">
        <v>37</v>
      </c>
      <c r="E14" s="9"/>
      <c r="F14" s="9"/>
      <c r="G14" s="4" t="s">
        <v>38</v>
      </c>
      <c r="H14" s="4" t="s">
        <v>38</v>
      </c>
      <c r="I14" s="4">
        <v>10</v>
      </c>
      <c r="J14" s="4"/>
      <c r="K14" s="4">
        <v>10</v>
      </c>
      <c r="L14" s="4"/>
      <c r="M14" s="4"/>
      <c r="N14" s="4"/>
    </row>
    <row r="15" ht="15" customHeight="true" spans="1:14">
      <c r="A15" s="8"/>
      <c r="B15" s="4"/>
      <c r="C15" s="4"/>
      <c r="D15" s="9" t="s">
        <v>39</v>
      </c>
      <c r="E15" s="9"/>
      <c r="F15" s="9"/>
      <c r="G15" s="4" t="s">
        <v>40</v>
      </c>
      <c r="H15" s="4" t="s">
        <v>40</v>
      </c>
      <c r="I15" s="4">
        <v>10</v>
      </c>
      <c r="J15" s="4"/>
      <c r="K15" s="4">
        <v>10</v>
      </c>
      <c r="L15" s="4"/>
      <c r="M15" s="4"/>
      <c r="N15" s="4"/>
    </row>
    <row r="16" ht="20" customHeight="true" spans="1:14">
      <c r="A16" s="8"/>
      <c r="B16" s="4"/>
      <c r="C16" s="4" t="s">
        <v>41</v>
      </c>
      <c r="D16" s="9" t="s">
        <v>42</v>
      </c>
      <c r="E16" s="9"/>
      <c r="F16" s="9"/>
      <c r="G16" s="12">
        <v>1</v>
      </c>
      <c r="H16" s="12">
        <v>1</v>
      </c>
      <c r="I16" s="4">
        <v>5</v>
      </c>
      <c r="J16" s="4"/>
      <c r="K16" s="4">
        <v>5</v>
      </c>
      <c r="L16" s="4"/>
      <c r="M16" s="4"/>
      <c r="N16" s="4"/>
    </row>
    <row r="17" ht="52" customHeight="true" spans="1:14">
      <c r="A17" s="8"/>
      <c r="B17" s="4"/>
      <c r="C17" s="4"/>
      <c r="D17" s="9" t="s">
        <v>43</v>
      </c>
      <c r="E17" s="9"/>
      <c r="F17" s="9"/>
      <c r="G17" s="4" t="s">
        <v>44</v>
      </c>
      <c r="H17" s="4" t="s">
        <v>44</v>
      </c>
      <c r="I17" s="4">
        <v>5</v>
      </c>
      <c r="J17" s="4"/>
      <c r="K17" s="4">
        <v>5</v>
      </c>
      <c r="L17" s="4"/>
      <c r="M17" s="4"/>
      <c r="N17" s="4"/>
    </row>
    <row r="18" ht="69" customHeight="true" spans="1:14">
      <c r="A18" s="8"/>
      <c r="B18" s="4"/>
      <c r="C18" s="4" t="s">
        <v>45</v>
      </c>
      <c r="D18" s="9" t="s">
        <v>46</v>
      </c>
      <c r="E18" s="9"/>
      <c r="F18" s="9"/>
      <c r="G18" s="4" t="s">
        <v>47</v>
      </c>
      <c r="H18" s="7" t="s">
        <v>48</v>
      </c>
      <c r="I18" s="4">
        <v>20</v>
      </c>
      <c r="J18" s="4"/>
      <c r="K18" s="4">
        <v>19</v>
      </c>
      <c r="L18" s="4"/>
      <c r="M18" s="15" t="s">
        <v>49</v>
      </c>
      <c r="N18" s="15"/>
    </row>
    <row r="19" ht="69" customHeight="true" spans="1:14">
      <c r="A19" s="8"/>
      <c r="B19" s="4"/>
      <c r="C19" s="4" t="s">
        <v>50</v>
      </c>
      <c r="D19" s="9" t="s">
        <v>51</v>
      </c>
      <c r="E19" s="9"/>
      <c r="F19" s="9"/>
      <c r="G19" s="4" t="s">
        <v>52</v>
      </c>
      <c r="H19" s="4" t="s">
        <v>53</v>
      </c>
      <c r="I19" s="4">
        <v>10</v>
      </c>
      <c r="J19" s="4"/>
      <c r="K19" s="4">
        <v>9</v>
      </c>
      <c r="L19" s="4"/>
      <c r="M19" s="16" t="s">
        <v>54</v>
      </c>
      <c r="N19" s="16"/>
    </row>
    <row r="20" ht="25" customHeight="true" spans="1:14">
      <c r="A20" s="8"/>
      <c r="B20" s="4"/>
      <c r="C20" s="4" t="s">
        <v>55</v>
      </c>
      <c r="D20" s="9"/>
      <c r="E20" s="9"/>
      <c r="F20" s="9"/>
      <c r="G20" s="4"/>
      <c r="H20" s="4"/>
      <c r="I20" s="4"/>
      <c r="J20" s="4"/>
      <c r="K20" s="4"/>
      <c r="L20" s="4"/>
      <c r="M20" s="4"/>
      <c r="N20" s="4"/>
    </row>
    <row r="21" ht="53" customHeight="true" spans="1:14">
      <c r="A21" s="8"/>
      <c r="B21" s="4"/>
      <c r="C21" s="4" t="s">
        <v>56</v>
      </c>
      <c r="D21" s="9" t="s">
        <v>57</v>
      </c>
      <c r="E21" s="9"/>
      <c r="F21" s="9"/>
      <c r="G21" s="4" t="s">
        <v>58</v>
      </c>
      <c r="H21" s="4" t="s">
        <v>59</v>
      </c>
      <c r="I21" s="4">
        <v>15</v>
      </c>
      <c r="J21" s="4"/>
      <c r="K21" s="4">
        <v>15</v>
      </c>
      <c r="L21" s="4"/>
      <c r="M21" s="4"/>
      <c r="N21" s="4"/>
    </row>
    <row r="22" ht="77" customHeight="true" spans="1:14">
      <c r="A22" s="8"/>
      <c r="B22" s="4"/>
      <c r="C22" s="4"/>
      <c r="D22" s="9" t="s">
        <v>60</v>
      </c>
      <c r="E22" s="9"/>
      <c r="F22" s="9"/>
      <c r="G22" s="4" t="s">
        <v>58</v>
      </c>
      <c r="H22" s="4" t="s">
        <v>61</v>
      </c>
      <c r="I22" s="4">
        <v>15</v>
      </c>
      <c r="J22" s="4"/>
      <c r="K22" s="4">
        <v>14</v>
      </c>
      <c r="L22" s="4"/>
      <c r="M22" s="4"/>
      <c r="N22" s="4"/>
    </row>
    <row r="23" ht="40" customHeight="true" spans="1:14">
      <c r="A23" s="8"/>
      <c r="B23" s="4" t="s">
        <v>62</v>
      </c>
      <c r="C23" s="4" t="s">
        <v>63</v>
      </c>
      <c r="D23" s="9"/>
      <c r="E23" s="9"/>
      <c r="F23" s="9"/>
      <c r="G23" s="4"/>
      <c r="H23" s="4"/>
      <c r="I23" s="4"/>
      <c r="J23" s="4"/>
      <c r="K23" s="4"/>
      <c r="L23" s="4"/>
      <c r="M23" s="4"/>
      <c r="N23" s="4"/>
    </row>
    <row r="24" ht="23" customHeight="true" spans="1:14">
      <c r="A24" s="10" t="s">
        <v>64</v>
      </c>
      <c r="B24" s="10"/>
      <c r="C24" s="10"/>
      <c r="D24" s="10"/>
      <c r="E24" s="10"/>
      <c r="F24" s="10"/>
      <c r="G24" s="10"/>
      <c r="H24" s="10"/>
      <c r="I24" s="10">
        <f>SUM(I14:J23,J7)</f>
        <v>100</v>
      </c>
      <c r="J24" s="10"/>
      <c r="K24" s="10">
        <f>SUM(K14:L23,N7)</f>
        <v>90.54</v>
      </c>
      <c r="L24" s="10"/>
      <c r="M24" s="17"/>
      <c r="N24" s="17"/>
    </row>
  </sheetData>
  <mergeCells count="9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4:B19"/>
    <mergeCell ref="B20:B22"/>
    <mergeCell ref="C14:C15"/>
    <mergeCell ref="C16:C17"/>
    <mergeCell ref="C21:C22"/>
    <mergeCell ref="A6:B10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2022-03-19T01:44:00Z</dcterms:created>
  <dcterms:modified xsi:type="dcterms:W3CDTF">2024-02-27T17:34:01Z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F43499875854479F96D711E41CFD70E1</vt:lpwstr>
  </property>
</Properties>
</file>