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<sst xmlns="http://schemas.openxmlformats.org/spreadsheetml/2006/main" count="78" uniqueCount="69">
  <si>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</si>
  <si>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</si>
  <si>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北京市京密引水管理处</t>
  </si>
  <si>
    <t>主管领导：</t>
  </si>
  <si>
    <t>项目名称</t>
  </si>
  <si>
    <t>公务用车购置项目</t>
  </si>
  <si>
    <t>主管部门</t>
  </si>
  <si>
    <t>北京市水务局</t>
  </si>
  <si>
    <t>实施单位</t>
  </si>
  <si>
    <t>项目负责人</t>
  </si>
  <si>
    <t>赵秀丽</t>
  </si>
  <si>
    <t>联系电话</t>
  </si>
  <si>
    <t>69659153-6660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</si>
  <si>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</si>
  <si>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</si>
  <si>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</si>
  <si>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</si>
  <si>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</si>
  <si>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</si>
  <si>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</si>
  <si>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</si>
  <si>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</si>
  <si>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</si>
  <si>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</si>
  <si>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</si>
  <si>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</si>
  <si>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</si>
  <si>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我单位现有北京现代索纳塔汽车2辆，已使用近20年，均为国二标准，且行驶里程已达40万公里，存在安全隐患，为保障日常工作出行的需求，需要更新购置公务用车2辆。</t>
  </si>
  <si>
    <t>已完成2辆新能源汽车的购置。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</si>
  <si>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</si>
  <si>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</si>
  <si>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</si>
  <si>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</si>
  <si>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</si>
  <si>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</si>
  <si>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</si>
  <si>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</si>
  <si>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</si>
  <si>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完成购置新能源汽车</t>
  </si>
  <si>
    <t>2辆</t>
  </si>
  <si>
    <t>质量指标</t>
  </si>
  <si>
    <t>车辆入库验收</t>
  </si>
  <si>
    <t>验收
合格</t>
  </si>
  <si>
    <t>合格</t>
  </si>
  <si>
    <t>时效指标</t>
  </si>
  <si>
    <t>购置完成时间</t>
  </si>
  <si>
    <t>≤12月</t>
  </si>
  <si>
    <t>成本指标</t>
  </si>
  <si>
    <t>项目预算控制数</t>
  </si>
  <si>
    <t>≤35.96万元</t>
  </si>
  <si>
    <t>实际支出35.96
万元</t>
  </si>
  <si>
    <t>效益
指标</t>
  </si>
  <si>
    <t>经济效益
指标</t>
  </si>
  <si>
    <t>社会效益
指标</t>
  </si>
  <si>
    <t>满足单位日常出行需求</t>
  </si>
  <si>
    <t>满足</t>
  </si>
  <si>
    <t>效益指标应更加细化</t>
  </si>
  <si>
    <t>生态效益
指标</t>
  </si>
  <si>
    <t>新能源车减少排放量，有利于环保</t>
  </si>
  <si>
    <t>优</t>
  </si>
  <si>
    <t>可持续影响指标</t>
  </si>
  <si>
    <t>确保车辆可正常运行时间</t>
  </si>
  <si>
    <t>8年</t>
  </si>
  <si>
    <t>满意度指标</t>
  </si>
  <si>
    <t>服务对象
满意度指标</t>
  </si>
  <si>
    <t>使用单位满意度</t>
  </si>
  <si>
    <t>≥90%</t>
  </si>
  <si>
    <t>满意度调查问卷形式应更丰富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</si>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</sst>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5" fillId="22" borderId="11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20" fillId="30" borderId="11" applyNumberFormat="false" applyAlignment="false" applyProtection="false">
      <alignment vertical="center"/>
    </xf>
    <xf numFmtId="0" fontId="21" fillId="22" borderId="13" applyNumberFormat="false" applyAlignment="false" applyProtection="false">
      <alignment vertical="center"/>
    </xf>
    <xf numFmtId="0" fontId="23" fillId="32" borderId="15" applyNumberFormat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0" fillId="8" borderId="8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right" vertical="center" wrapText="true"/>
    </xf>
    <xf numFmtId="0" fontId="4" fillId="0" borderId="1" xfId="0" applyFont="true" applyBorder="true" applyAlignment="true">
      <alignment horizontal="right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10" fontId="1" fillId="0" borderId="1" xfId="11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  <xf numFmtId="0" fontId="0" fillId="0" borderId="0" xfId="0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view="pageBreakPreview" zoomScale="145" zoomScaleNormal="100" zoomScaleSheetLayoutView="145" topLeftCell="A11" workbookViewId="0">
      <selection activeCell="R17" sqref="R17"/>
    </sheetView>
  </sheetViews>
  <sheetFormatPr defaultColWidth="9" defaultRowHeight="13.5"/>
  <cols>
    <col min="1" max="1" width="5.125" customWidth="true"/>
    <col min="2" max="2" width="7.21666666666667" customWidth="true"/>
    <col min="3" max="3" width="9.99166666666667" customWidth="true"/>
    <col min="4" max="4" width="10.8666666666667" customWidth="true"/>
    <col min="5" max="5" width="10.3416666666667" customWidth="true"/>
    <col min="6" max="6" width="4.3" customWidth="true"/>
    <col min="7" max="7" width="6.55" customWidth="true"/>
    <col min="8" max="8" width="8.525" customWidth="true"/>
    <col min="9" max="9" width="3.35833333333333" customWidth="true"/>
    <col min="10" max="10" width="4.54166666666667" customWidth="true"/>
    <col min="11" max="11" width="2.35" customWidth="true"/>
    <col min="12" max="12" width="3.26666666666667" customWidth="true"/>
    <col min="13" max="13" width="4.90833333333333" customWidth="true"/>
    <col min="14" max="14" width="3.96666666666667" customWidth="true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17" customHeight="true" spans="1:14">
      <c r="A2" s="1" t="s">
        <v>1</v>
      </c>
      <c r="D2" s="3" t="s">
        <v>2</v>
      </c>
      <c r="E2" s="3"/>
      <c r="F2" s="3"/>
      <c r="G2" s="3"/>
      <c r="H2" s="1" t="s">
        <v>3</v>
      </c>
      <c r="J2" s="3"/>
      <c r="K2" s="3"/>
      <c r="L2" s="3"/>
      <c r="M2" s="3"/>
      <c r="N2" s="3"/>
    </row>
    <row r="3" ht="15" customHeight="true" spans="1:14">
      <c r="A3" s="4" t="s">
        <v>4</v>
      </c>
      <c r="B3" s="4"/>
      <c r="C3" s="4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true" spans="1:14">
      <c r="A4" s="4" t="s">
        <v>6</v>
      </c>
      <c r="B4" s="4"/>
      <c r="C4" s="4" t="s">
        <v>7</v>
      </c>
      <c r="D4" s="4"/>
      <c r="E4" s="4"/>
      <c r="F4" s="4"/>
      <c r="G4" s="4"/>
      <c r="H4" s="4" t="s">
        <v>8</v>
      </c>
      <c r="I4" s="4"/>
      <c r="J4" s="4" t="s">
        <v>2</v>
      </c>
      <c r="K4" s="4"/>
      <c r="L4" s="4"/>
      <c r="M4" s="4"/>
      <c r="N4" s="4"/>
    </row>
    <row r="5" ht="15" customHeight="true" spans="1:14">
      <c r="A5" s="4" t="s">
        <v>9</v>
      </c>
      <c r="B5" s="4"/>
      <c r="C5" s="4" t="s">
        <v>10</v>
      </c>
      <c r="D5" s="4"/>
      <c r="E5" s="4"/>
      <c r="F5" s="4"/>
      <c r="G5" s="4"/>
      <c r="H5" s="4" t="s">
        <v>11</v>
      </c>
      <c r="I5" s="4"/>
      <c r="J5" s="4" t="s">
        <v>12</v>
      </c>
      <c r="K5" s="4"/>
      <c r="L5" s="4"/>
      <c r="M5" s="4"/>
      <c r="N5" s="4"/>
    </row>
    <row r="6" ht="33" customHeight="true" spans="1:14">
      <c r="A6" s="4" t="s">
        <v>13</v>
      </c>
      <c r="B6" s="4"/>
      <c r="C6" s="4"/>
      <c r="D6" s="4"/>
      <c r="E6" s="4" t="s">
        <v>14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4" t="s">
        <v>18</v>
      </c>
      <c r="M6" s="4"/>
      <c r="N6" s="4" t="s">
        <v>19</v>
      </c>
    </row>
    <row r="7" ht="15" customHeight="true" spans="1:14">
      <c r="A7" s="4"/>
      <c r="B7" s="4"/>
      <c r="C7" s="5" t="s">
        <v>20</v>
      </c>
      <c r="D7" s="5"/>
      <c r="E7" s="10">
        <v>35.96</v>
      </c>
      <c r="F7" s="10">
        <v>35.96</v>
      </c>
      <c r="G7" s="10">
        <f t="shared" ref="E7:I7" si="0">SUM(G8:G10)</f>
        <v>0</v>
      </c>
      <c r="H7" s="10">
        <v>35.96</v>
      </c>
      <c r="I7" s="10">
        <f t="shared" si="0"/>
        <v>0</v>
      </c>
      <c r="J7" s="4">
        <v>10</v>
      </c>
      <c r="K7" s="4"/>
      <c r="L7" s="13">
        <f t="shared" ref="L7:L10" si="1">ROUND(H7/F7,4)</f>
        <v>1</v>
      </c>
      <c r="M7" s="13"/>
      <c r="N7" s="4">
        <f>ROUND(J7*L7,2)</f>
        <v>10</v>
      </c>
    </row>
    <row r="8" ht="26" customHeight="true" spans="1:14">
      <c r="A8" s="4"/>
      <c r="B8" s="4"/>
      <c r="C8" s="4" t="s">
        <v>21</v>
      </c>
      <c r="D8" s="4"/>
      <c r="E8" s="10">
        <v>35.96</v>
      </c>
      <c r="F8" s="10">
        <v>35.96</v>
      </c>
      <c r="G8" s="10"/>
      <c r="H8" s="10">
        <v>35.96</v>
      </c>
      <c r="I8" s="10"/>
      <c r="J8" s="4">
        <v>10</v>
      </c>
      <c r="K8" s="4"/>
      <c r="L8" s="13">
        <f t="shared" si="1"/>
        <v>1</v>
      </c>
      <c r="M8" s="13"/>
      <c r="N8" s="4">
        <v>10</v>
      </c>
    </row>
    <row r="9" ht="31" customHeight="true" spans="1:14">
      <c r="A9" s="4"/>
      <c r="B9" s="4"/>
      <c r="C9" s="4" t="s">
        <v>22</v>
      </c>
      <c r="D9" s="4"/>
      <c r="E9" s="11"/>
      <c r="F9" s="11"/>
      <c r="G9" s="11"/>
      <c r="H9" s="11"/>
      <c r="I9" s="11"/>
      <c r="J9" s="14"/>
      <c r="K9" s="14"/>
      <c r="L9" s="14"/>
      <c r="M9" s="14"/>
      <c r="N9" s="14"/>
    </row>
    <row r="10" ht="21" customHeight="true" spans="1:14">
      <c r="A10" s="4"/>
      <c r="B10" s="4"/>
      <c r="C10" s="4" t="s">
        <v>23</v>
      </c>
      <c r="D10" s="4"/>
      <c r="E10" s="11"/>
      <c r="F10" s="11"/>
      <c r="G10" s="11"/>
      <c r="H10" s="11"/>
      <c r="I10" s="11"/>
      <c r="J10" s="14"/>
      <c r="K10" s="14"/>
      <c r="L10" s="14"/>
      <c r="M10" s="14"/>
      <c r="N10" s="14"/>
    </row>
    <row r="11" ht="27" customHeight="true" spans="1:14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</row>
    <row r="12" ht="66" customHeight="true" spans="1:14">
      <c r="A12" s="4"/>
      <c r="B12" s="6" t="s">
        <v>27</v>
      </c>
      <c r="C12" s="6"/>
      <c r="D12" s="6"/>
      <c r="E12" s="6"/>
      <c r="F12" s="6"/>
      <c r="G12" s="6"/>
      <c r="H12" s="4" t="s">
        <v>28</v>
      </c>
      <c r="I12" s="4"/>
      <c r="J12" s="4"/>
      <c r="K12" s="4"/>
      <c r="L12" s="4"/>
      <c r="M12" s="4"/>
      <c r="N12" s="4"/>
    </row>
    <row r="13" ht="41" customHeight="true" spans="1:14">
      <c r="A13" s="7" t="s">
        <v>29</v>
      </c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17</v>
      </c>
      <c r="J13" s="4"/>
      <c r="K13" s="4" t="s">
        <v>19</v>
      </c>
      <c r="L13" s="4"/>
      <c r="M13" s="4" t="s">
        <v>35</v>
      </c>
      <c r="N13" s="4"/>
    </row>
    <row r="14" ht="29" customHeight="true" spans="1:14">
      <c r="A14" s="7"/>
      <c r="B14" s="4" t="s">
        <v>36</v>
      </c>
      <c r="C14" s="4" t="s">
        <v>37</v>
      </c>
      <c r="D14" s="8" t="s">
        <v>38</v>
      </c>
      <c r="E14" s="8"/>
      <c r="F14" s="8"/>
      <c r="G14" s="4" t="s">
        <v>39</v>
      </c>
      <c r="H14" s="4" t="s">
        <v>39</v>
      </c>
      <c r="I14" s="4">
        <v>20</v>
      </c>
      <c r="J14" s="4"/>
      <c r="K14" s="4">
        <v>20</v>
      </c>
      <c r="L14" s="4"/>
      <c r="M14" s="4"/>
      <c r="N14" s="4"/>
    </row>
    <row r="15" ht="33" customHeight="true" spans="1:14">
      <c r="A15" s="7"/>
      <c r="B15" s="4"/>
      <c r="C15" s="4" t="s">
        <v>40</v>
      </c>
      <c r="D15" s="8" t="s">
        <v>41</v>
      </c>
      <c r="E15" s="8"/>
      <c r="F15" s="8"/>
      <c r="G15" s="4" t="s">
        <v>42</v>
      </c>
      <c r="H15" s="4" t="s">
        <v>43</v>
      </c>
      <c r="I15" s="4">
        <v>10</v>
      </c>
      <c r="J15" s="4"/>
      <c r="K15" s="4">
        <v>10</v>
      </c>
      <c r="L15" s="4"/>
      <c r="M15" s="4"/>
      <c r="N15" s="4"/>
    </row>
    <row r="16" ht="35" customHeight="true" spans="1:14">
      <c r="A16" s="7"/>
      <c r="B16" s="4"/>
      <c r="C16" s="4" t="s">
        <v>44</v>
      </c>
      <c r="D16" s="8" t="s">
        <v>45</v>
      </c>
      <c r="E16" s="8"/>
      <c r="F16" s="8"/>
      <c r="G16" s="4" t="s">
        <v>46</v>
      </c>
      <c r="H16" s="4" t="s">
        <v>46</v>
      </c>
      <c r="I16" s="4">
        <v>10</v>
      </c>
      <c r="J16" s="4"/>
      <c r="K16" s="4">
        <v>10</v>
      </c>
      <c r="L16" s="4"/>
      <c r="M16" s="4"/>
      <c r="N16" s="4"/>
    </row>
    <row r="17" ht="44" customHeight="true" spans="1:17">
      <c r="A17" s="7"/>
      <c r="B17" s="4"/>
      <c r="C17" s="4" t="s">
        <v>47</v>
      </c>
      <c r="D17" s="8" t="s">
        <v>48</v>
      </c>
      <c r="E17" s="8"/>
      <c r="F17" s="8"/>
      <c r="G17" s="4" t="s">
        <v>49</v>
      </c>
      <c r="H17" s="4" t="s">
        <v>50</v>
      </c>
      <c r="I17" s="4">
        <v>10</v>
      </c>
      <c r="J17" s="4"/>
      <c r="K17" s="4">
        <v>10</v>
      </c>
      <c r="L17" s="4"/>
      <c r="M17" s="4"/>
      <c r="N17" s="4"/>
      <c r="Q17" s="22"/>
    </row>
    <row r="18" ht="31" customHeight="true" spans="1:14">
      <c r="A18" s="7"/>
      <c r="B18" s="4" t="s">
        <v>51</v>
      </c>
      <c r="C18" s="4" t="s">
        <v>52</v>
      </c>
      <c r="D18" s="8"/>
      <c r="E18" s="8"/>
      <c r="F18" s="8"/>
      <c r="G18" s="4"/>
      <c r="H18" s="4"/>
      <c r="I18" s="4"/>
      <c r="J18" s="4"/>
      <c r="K18" s="4"/>
      <c r="L18" s="4"/>
      <c r="M18" s="4"/>
      <c r="N18" s="4"/>
    </row>
    <row r="19" ht="36" customHeight="true" spans="1:14">
      <c r="A19" s="7"/>
      <c r="B19" s="4"/>
      <c r="C19" s="4" t="s">
        <v>53</v>
      </c>
      <c r="D19" s="8" t="s">
        <v>54</v>
      </c>
      <c r="E19" s="8"/>
      <c r="F19" s="8"/>
      <c r="G19" s="4" t="s">
        <v>55</v>
      </c>
      <c r="H19" s="4" t="s">
        <v>55</v>
      </c>
      <c r="I19" s="4">
        <v>10</v>
      </c>
      <c r="J19" s="4"/>
      <c r="K19" s="4">
        <v>8</v>
      </c>
      <c r="L19" s="4"/>
      <c r="M19" s="15" t="s">
        <v>56</v>
      </c>
      <c r="N19" s="16"/>
    </row>
    <row r="20" ht="36" customHeight="true" spans="1:14">
      <c r="A20" s="7"/>
      <c r="B20" s="4"/>
      <c r="C20" s="4" t="s">
        <v>57</v>
      </c>
      <c r="D20" s="8" t="s">
        <v>58</v>
      </c>
      <c r="E20" s="8"/>
      <c r="F20" s="8"/>
      <c r="G20" s="4" t="s">
        <v>59</v>
      </c>
      <c r="H20" s="4" t="s">
        <v>59</v>
      </c>
      <c r="I20" s="4">
        <v>10</v>
      </c>
      <c r="J20" s="4"/>
      <c r="K20" s="4">
        <v>9</v>
      </c>
      <c r="L20" s="4"/>
      <c r="M20" s="17"/>
      <c r="N20" s="18"/>
    </row>
    <row r="21" ht="36" customHeight="true" spans="1:14">
      <c r="A21" s="7"/>
      <c r="B21" s="4"/>
      <c r="C21" s="4" t="s">
        <v>60</v>
      </c>
      <c r="D21" s="8" t="s">
        <v>61</v>
      </c>
      <c r="E21" s="8"/>
      <c r="F21" s="8"/>
      <c r="G21" s="4" t="s">
        <v>62</v>
      </c>
      <c r="H21" s="4" t="s">
        <v>62</v>
      </c>
      <c r="I21" s="4">
        <v>10</v>
      </c>
      <c r="J21" s="4"/>
      <c r="K21" s="4">
        <v>9</v>
      </c>
      <c r="L21" s="4"/>
      <c r="M21" s="19"/>
      <c r="N21" s="20"/>
    </row>
    <row r="22" ht="58" customHeight="true" spans="1:14">
      <c r="A22" s="7"/>
      <c r="B22" s="4" t="s">
        <v>63</v>
      </c>
      <c r="C22" s="4" t="s">
        <v>64</v>
      </c>
      <c r="D22" s="8" t="s">
        <v>65</v>
      </c>
      <c r="E22" s="8"/>
      <c r="F22" s="8"/>
      <c r="G22" s="12" t="s">
        <v>66</v>
      </c>
      <c r="H22" s="12" t="s">
        <v>66</v>
      </c>
      <c r="I22" s="4">
        <v>10</v>
      </c>
      <c r="J22" s="4"/>
      <c r="K22" s="4">
        <v>8</v>
      </c>
      <c r="L22" s="4"/>
      <c r="M22" s="14" t="s">
        <v>67</v>
      </c>
      <c r="N22" s="14"/>
    </row>
    <row r="23" ht="29" customHeight="true" spans="1:14">
      <c r="A23" s="9" t="s">
        <v>68</v>
      </c>
      <c r="B23" s="9"/>
      <c r="C23" s="9"/>
      <c r="D23" s="9"/>
      <c r="E23" s="9"/>
      <c r="F23" s="9"/>
      <c r="G23" s="9"/>
      <c r="H23" s="9"/>
      <c r="I23" s="9">
        <f>SUM(I14:J22,J7)</f>
        <v>100</v>
      </c>
      <c r="J23" s="9"/>
      <c r="K23" s="9">
        <f>SUM(K14:L22,N7)</f>
        <v>94</v>
      </c>
      <c r="L23" s="9"/>
      <c r="M23" s="21"/>
      <c r="N23" s="21"/>
    </row>
  </sheetData>
  <mergeCells count="8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  <mergeCell ref="M19:N2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2022-03-18T17:44:00Z</dcterms:created>
  <dcterms:modified xsi:type="dcterms:W3CDTF">2024-02-28T08:41:55Z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