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项目支出绩效自评表" sheetId="2" r:id="rId1"/>
  </sheets>
  <definedNames>
    <definedName name="_xlnm.Print_Area" localSheetId="0">项目支出绩效自评表!$A$1:$N$33</definedName>
  </definedNames>
  <calcPr calcId="144525"/>
</workbook>
</file>

<file path=xl/sharedStrings.xml><?xml version="1.0" encoding="utf-8"?>
<sst xmlns="http://schemas.openxmlformats.org/spreadsheetml/2006/main" count="115" uniqueCount="93">
  <si>
    <r>
      <rPr>
        <sz val="18"/>
        <rFont val="方正小标宋简体"/>
        <charset val="134"/>
      </rPr>
      <t xml:space="preserve">项目支出绩效自评表
</t>
    </r>
    <r>
      <rPr>
        <sz val="14"/>
        <rFont val="方正小标宋简体"/>
        <charset val="134"/>
      </rPr>
      <t xml:space="preserve">（2023年度）  </t>
    </r>
    <r>
      <rPr>
        <sz val="14"/>
        <rFont val="仿宋_GB2312"/>
        <charset val="134"/>
      </rPr>
      <t xml:space="preserve">           </t>
    </r>
    <r>
      <rPr>
        <sz val="11"/>
        <rFont val="仿宋_GB2312"/>
        <charset val="134"/>
      </rPr>
      <t xml:space="preserve"> </t>
    </r>
  </si>
  <si>
    <t>填报表人：</t>
  </si>
  <si>
    <t>钱金平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</si>
  <si>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</si>
  <si>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</si>
  <si>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</si>
  <si>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</si>
  <si>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</si>
  <si>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办公设备购置类项目</t>
  </si>
  <si>
    <t>主要事项说明：</t>
  </si>
  <si>
    <t>主管部门</t>
  </si>
  <si>
    <t>北京市水务局</t>
  </si>
  <si>
    <t>实施单位</t>
  </si>
  <si>
    <t>北京市密云水库管理处</t>
  </si>
  <si>
    <t>1.一个项目一张《项目支出绩效自评表》</t>
  </si>
  <si>
    <t>项目负责人</t>
  </si>
  <si>
    <t>贠士力</t>
  </si>
  <si>
    <t>联系电话</t>
  </si>
  <si>
    <t>69012552-2060</t>
  </si>
  <si>
    <t>2.项目名称必须与附件1纳入绩效评价项目清单一致,不用写项目编码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</si>
  <si>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</si>
  <si>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</si>
  <si>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</si>
  <si>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</si>
  <si>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</si>
  <si>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</si>
  <si>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</si>
  <si>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3.实施单位指项目申报单位，各处室的项目申报单位写北京市水务局机关行政</t>
  </si>
  <si>
    <t>年度资金总额</t>
  </si>
  <si>
    <t>4.年初预算数：是指年初批复的金额</t>
  </si>
  <si>
    <t>其中：当年财政拨款</t>
  </si>
  <si>
    <t>—</t>
  </si>
  <si>
    <t>5.全年预算数是指决算报表中项目实际到位资金。如果项目有调整，年初预算数和全年预算数可能不一样</t>
  </si>
  <si>
    <t xml:space="preserve">      上年结转资金</t>
  </si>
  <si>
    <t>6.全年执行数是指决算报表中实际支出数</t>
  </si>
  <si>
    <t xml:space="preserve">  其他资金</t>
  </si>
  <si>
    <t>7.所有资金均以“万元”为单位，保留小数点的6位</t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</si>
  <si>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</si>
  <si>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</si>
  <si>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</si>
  <si>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</si>
  <si>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    通过购置办公桌、办公椅、文件柜、一体机和空调等办公类设备，满足职工基本办公需求，保障我处各项工作正常开展，提升职工工作效率。</t>
  </si>
  <si>
    <t xml:space="preserve">    项目完成购置办公家具档案柜、转椅、单人床等家具287件、购置A4黑白多功能一体机5台、购置空调机25台，满足了职工基本办公需求，保障了我处各项工作正常开展，有效提升了工作效率。</t>
  </si>
  <si>
    <t>9.年度总体目标不能为空，信息来源于填报的绩效目标表，即一体化系统的绩效目标表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</si>
  <si>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</si>
  <si>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</si>
  <si>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</si>
  <si>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</si>
  <si>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</si>
  <si>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</si>
  <si>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</si>
  <si>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10.预期目标、三级指标、年度指标是指年初设定或2023年上半年（即中期监控时）调整后的目标或2023年追加项目上报的目标，按照绩效目标表中的目标及指标值填报。实际完成值是2023年度完成的情况，如2023年追加项目，是截至上报日完成的情况。</t>
  </si>
  <si>
    <t>产出
指标</t>
  </si>
  <si>
    <t>数量
指标</t>
  </si>
  <si>
    <t>指标1：购置办公家具档案柜、转椅、单人床等。</t>
  </si>
  <si>
    <t>287件</t>
  </si>
  <si>
    <t>11.《项目支出绩效自评表》填报的信息，均需提供支撑材料。</t>
  </si>
  <si>
    <t>指标2：购置A4黑白多功能一体机</t>
  </si>
  <si>
    <t>5台</t>
  </si>
  <si>
    <t>指标3：购置1.5匹空调挂机和2匹空调柜机等</t>
  </si>
  <si>
    <t>25台</t>
  </si>
  <si>
    <t>12.二级指标内容不能删除，如果个别指标不涉及，空着即可，分配分值时不考虑此指标。如经济效益指标，公益一类事业单位基本没这指标</t>
  </si>
  <si>
    <t>质量
指标</t>
  </si>
  <si>
    <t>指标1：办公设备符合行业标准、政采标准和验收合格标准。</t>
  </si>
  <si>
    <t>指标2：</t>
  </si>
  <si>
    <t>13.针对合并的项目，去年评价时各家的目标除数量和成本外，其他内容基本一样（包括总体目标和绩效指标），所以直接将数量指标和成本指标合并，其他指标直接粘贴即可。今年根据各项目的实际情况填报。</t>
  </si>
  <si>
    <t>时效
指标</t>
  </si>
  <si>
    <t>指标1：项目完成时间</t>
  </si>
  <si>
    <t>≤11月</t>
  </si>
  <si>
    <t>14.得分=分值*（实际完成值/年度指标值）。实际完成值小于或大于年度指标值（或有扣分的）的必须分析偏差原因，明确改进措施。指标设定不合理，差异较大的需扣分。差异率计算=（全年实际值—年度指标值）/年度指标值扣分标准：若计算结果在200%-300%（含200%）区间，则按照该指标分值的10%扣分；计算结果在300%-500%（含300%）区间，则按照该指标分值的20%扣分；计算结果高于500%（含500%），则按照该指标分值的30%扣分；计算结果小于200%的不扣分。如：原计划完成15项任务，只做了5项，差异200%，如果此项5分，按5*10%，扣0.5分; 如原计划做10项任务，完成了100个，超过500%，如果此项5分，按5*20%=1，扣1分</t>
  </si>
  <si>
    <t>成本
指标</t>
  </si>
  <si>
    <t>指标1：项目预算控制数</t>
  </si>
  <si>
    <t>≤62.3398万元</t>
  </si>
  <si>
    <t>62.3398万元</t>
  </si>
  <si>
    <t>效益
指标</t>
  </si>
  <si>
    <t>经济效益指标</t>
  </si>
  <si>
    <t>指标1：</t>
  </si>
  <si>
    <t>16.局属各单位、机关各处室应确保自评结果、报告数据的客观性、准确性和完整性。</t>
  </si>
  <si>
    <t>社会效益指标</t>
  </si>
  <si>
    <t>指标1：满足职工基本办公需求，保障我处各项工作正常开展，提升职工工作效率。</t>
  </si>
  <si>
    <t>有效
保障</t>
  </si>
  <si>
    <t>有效保障</t>
  </si>
  <si>
    <t xml:space="preserve">    该项目的实施保障了基本办公需求，确保各项工作正常开展。下一步，我处将结合使用实际情况，加强与申报部门沟通，细化使用需求，提高社会效益。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</si>
  <si>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</si>
  <si>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</si>
  <si>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</si>
  <si>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</si>
  <si>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</si>
  <si>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指标1：使用人员满意度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</si>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</sst>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8"/>
      <name val="方正小标宋简体"/>
      <charset val="134"/>
    </font>
    <font>
      <sz val="11"/>
      <name val="宋体"/>
      <charset val="134"/>
    </font>
    <font>
      <sz val="10.5"/>
      <name val="宋体"/>
      <charset val="134"/>
      <scheme val="minor"/>
    </font>
    <font>
      <sz val="10.5"/>
      <name val="仿宋_GB2312"/>
      <charset val="134"/>
    </font>
    <font>
      <sz val="10.5"/>
      <name val="宋体"/>
      <charset val="134"/>
    </font>
    <font>
      <sz val="10"/>
      <name val="仿宋_GB2312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name val="方正小标宋简体"/>
      <charset val="134"/>
    </font>
    <font>
      <sz val="14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25" fillId="17" borderId="3" applyNumberFormat="0" applyAlignment="0" applyProtection="0">
      <alignment vertical="center"/>
    </xf>
    <xf numFmtId="0" fontId="26" fillId="18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1" xfId="0" applyFont="1" applyFill="1" applyBorder="1">
      <alignment vertical="center"/>
    </xf>
    <xf numFmtId="0" fontId="7" fillId="0" borderId="0" xfId="0" applyFont="1" applyFill="1">
      <alignment vertical="center"/>
    </xf>
    <xf numFmtId="0" fontId="6" fillId="0" borderId="0" xfId="0" applyFont="1" applyFill="1">
      <alignment vertical="center"/>
    </xf>
    <xf numFmtId="10" fontId="1" fillId="0" borderId="1" xfId="1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4"/>
  <sheetViews>
    <sheetView tabSelected="1" view="pageBreakPreview" zoomScaleNormal="100" zoomScaleSheetLayoutView="100" workbookViewId="0">
      <selection activeCell="O14" sqref="O14:T15"/>
    </sheetView>
  </sheetViews>
  <sheetFormatPr defaultColWidth="9" defaultRowHeight="13.5"/>
  <cols>
    <col min="1" max="1" width="5.13333333333333" style="2" customWidth="1"/>
    <col min="2" max="2" width="6" style="2" customWidth="1"/>
    <col min="3" max="3" width="7.725" style="2" customWidth="1"/>
    <col min="4" max="4" width="9" style="2"/>
    <col min="5" max="5" width="11.8916666666667" style="2" customWidth="1"/>
    <col min="6" max="6" width="10" style="2" customWidth="1"/>
    <col min="7" max="7" width="7.46666666666667" style="2" customWidth="1"/>
    <col min="8" max="8" width="9.10833333333333" style="2" customWidth="1"/>
    <col min="9" max="9" width="7.78333333333333" style="2" customWidth="1"/>
    <col min="10" max="10" width="4.53333333333333" style="2" customWidth="1"/>
    <col min="11" max="11" width="3.90833333333333" style="2" customWidth="1"/>
    <col min="12" max="12" width="4" style="2" customWidth="1"/>
    <col min="13" max="13" width="4.90833333333333" style="2" customWidth="1"/>
    <col min="14" max="14" width="9" style="2"/>
    <col min="15" max="15" width="9" style="3"/>
    <col min="16" max="16" width="11.2583333333333" style="2" customWidth="1"/>
    <col min="17" max="17" width="9" style="2"/>
    <col min="18" max="18" width="15.8833333333333" style="2" customWidth="1"/>
    <col min="19" max="19" width="9" style="2"/>
    <col min="20" max="20" width="28.0916666666667" style="2" customWidth="1"/>
    <col min="21" max="16384" width="9" style="2"/>
  </cols>
  <sheetData>
    <row r="1" ht="45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4" t="s">
        <v>1</v>
      </c>
      <c r="P1" s="14" t="s">
        <v>2</v>
      </c>
      <c r="Q1" s="14" t="s">
        <v>3</v>
      </c>
      <c r="R1" s="14">
        <v>15810995202</v>
      </c>
      <c r="S1" s="16" t="s">
        <v>4</v>
      </c>
      <c r="T1" s="16"/>
    </row>
    <row r="2" s="1" customFormat="1" ht="27" customHeight="1" spans="1:20">
      <c r="A2" s="1" t="s">
        <v>5</v>
      </c>
      <c r="D2" s="5"/>
      <c r="E2" s="5"/>
      <c r="F2" s="5"/>
      <c r="G2" s="5"/>
      <c r="H2" s="1" t="s">
        <v>6</v>
      </c>
      <c r="J2" s="5"/>
      <c r="K2" s="5"/>
      <c r="L2" s="5"/>
      <c r="M2" s="5"/>
      <c r="N2" s="5"/>
      <c r="O2" s="15"/>
      <c r="P2" s="15"/>
      <c r="Q2" s="15"/>
      <c r="R2" s="15"/>
      <c r="S2" s="15"/>
      <c r="T2" s="15"/>
    </row>
    <row r="3" ht="15" customHeight="1" spans="1:20">
      <c r="A3" s="6" t="s">
        <v>7</v>
      </c>
      <c r="B3" s="6"/>
      <c r="C3" s="7" t="s">
        <v>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6" t="s">
        <v>9</v>
      </c>
      <c r="P3" s="16"/>
      <c r="Q3" s="16"/>
      <c r="R3" s="16"/>
      <c r="S3" s="16"/>
      <c r="T3" s="16"/>
    </row>
    <row r="4" ht="15" customHeight="1" spans="1:20">
      <c r="A4" s="6" t="s">
        <v>10</v>
      </c>
      <c r="B4" s="6"/>
      <c r="C4" s="7" t="s">
        <v>11</v>
      </c>
      <c r="D4" s="7"/>
      <c r="E4" s="7"/>
      <c r="F4" s="7"/>
      <c r="G4" s="7"/>
      <c r="H4" s="6" t="s">
        <v>12</v>
      </c>
      <c r="I4" s="6"/>
      <c r="J4" s="7" t="s">
        <v>13</v>
      </c>
      <c r="K4" s="7"/>
      <c r="L4" s="7"/>
      <c r="M4" s="7"/>
      <c r="N4" s="7"/>
      <c r="O4" s="16" t="s">
        <v>14</v>
      </c>
      <c r="P4" s="16"/>
      <c r="Q4" s="16"/>
      <c r="R4" s="16"/>
      <c r="S4" s="16"/>
      <c r="T4" s="16"/>
    </row>
    <row r="5" ht="15" customHeight="1" spans="1:20">
      <c r="A5" s="6" t="s">
        <v>15</v>
      </c>
      <c r="B5" s="6"/>
      <c r="C5" s="8" t="s">
        <v>16</v>
      </c>
      <c r="D5" s="7"/>
      <c r="E5" s="7"/>
      <c r="F5" s="7"/>
      <c r="G5" s="7"/>
      <c r="H5" s="6" t="s">
        <v>17</v>
      </c>
      <c r="I5" s="6"/>
      <c r="J5" s="7" t="s">
        <v>18</v>
      </c>
      <c r="K5" s="7"/>
      <c r="L5" s="7"/>
      <c r="M5" s="7"/>
      <c r="N5" s="7"/>
      <c r="O5" s="16" t="s">
        <v>19</v>
      </c>
      <c r="P5" s="16"/>
      <c r="Q5" s="16"/>
      <c r="R5" s="16"/>
      <c r="S5" s="16"/>
      <c r="T5" s="16"/>
    </row>
    <row r="6" ht="33" customHeight="1" spans="1:20">
      <c r="A6" s="6" t="s">
        <v>20</v>
      </c>
      <c r="B6" s="6"/>
      <c r="C6" s="6"/>
      <c r="D6" s="6"/>
      <c r="E6" s="6" t="s">
        <v>21</v>
      </c>
      <c r="F6" s="6" t="s">
        <v>22</v>
      </c>
      <c r="G6" s="6"/>
      <c r="H6" s="6" t="s">
        <v>23</v>
      </c>
      <c r="I6" s="6"/>
      <c r="J6" s="6" t="s">
        <v>24</v>
      </c>
      <c r="K6" s="6"/>
      <c r="L6" s="6" t="s">
        <v>25</v>
      </c>
      <c r="M6" s="6"/>
      <c r="N6" s="6" t="s">
        <v>26</v>
      </c>
      <c r="O6" s="16" t="s">
        <v>27</v>
      </c>
      <c r="P6" s="16"/>
      <c r="Q6" s="16"/>
      <c r="R6" s="16"/>
      <c r="S6" s="16"/>
      <c r="T6" s="16"/>
    </row>
    <row r="7" ht="20" customHeight="1" spans="1:20">
      <c r="A7" s="6"/>
      <c r="B7" s="6"/>
      <c r="C7" s="9" t="s">
        <v>28</v>
      </c>
      <c r="D7" s="9"/>
      <c r="E7" s="6">
        <f>SUM(E8:E10)</f>
        <v>66.6155</v>
      </c>
      <c r="F7" s="6">
        <f>SUM(F8:G10)</f>
        <v>62.3398</v>
      </c>
      <c r="G7" s="6"/>
      <c r="H7" s="6">
        <f>SUM(H8:H10)</f>
        <v>62.3398</v>
      </c>
      <c r="I7" s="6"/>
      <c r="J7" s="6">
        <v>10</v>
      </c>
      <c r="K7" s="6"/>
      <c r="L7" s="17">
        <f t="shared" ref="L7:L10" si="0">ROUND(H7/F7,4)</f>
        <v>1</v>
      </c>
      <c r="M7" s="17"/>
      <c r="N7" s="6">
        <f>ROUND(J7*L7,2)</f>
        <v>10</v>
      </c>
      <c r="O7" s="18" t="s">
        <v>29</v>
      </c>
      <c r="P7" s="16"/>
      <c r="Q7" s="16"/>
      <c r="R7" s="16"/>
      <c r="S7" s="16"/>
      <c r="T7" s="16"/>
    </row>
    <row r="8" ht="26" customHeight="1" spans="1:20">
      <c r="A8" s="6"/>
      <c r="B8" s="6"/>
      <c r="C8" s="6" t="s">
        <v>30</v>
      </c>
      <c r="D8" s="6"/>
      <c r="E8" s="6">
        <v>66.6155</v>
      </c>
      <c r="F8" s="6">
        <v>62.3398</v>
      </c>
      <c r="G8" s="6"/>
      <c r="H8" s="6">
        <v>62.3398</v>
      </c>
      <c r="I8" s="6"/>
      <c r="J8" s="6" t="s">
        <v>31</v>
      </c>
      <c r="K8" s="6"/>
      <c r="L8" s="17">
        <f t="shared" si="0"/>
        <v>1</v>
      </c>
      <c r="M8" s="17"/>
      <c r="N8" s="6" t="s">
        <v>31</v>
      </c>
      <c r="O8" s="19" t="s">
        <v>32</v>
      </c>
      <c r="P8" s="19"/>
      <c r="Q8" s="19"/>
      <c r="R8" s="19"/>
      <c r="S8" s="19"/>
      <c r="T8" s="19"/>
    </row>
    <row r="9" ht="31" customHeight="1" spans="1:20">
      <c r="A9" s="6"/>
      <c r="B9" s="6"/>
      <c r="C9" s="6" t="s">
        <v>33</v>
      </c>
      <c r="D9" s="6"/>
      <c r="E9" s="10">
        <v>0</v>
      </c>
      <c r="F9" s="10">
        <v>0</v>
      </c>
      <c r="G9" s="10"/>
      <c r="H9" s="10">
        <v>0</v>
      </c>
      <c r="I9" s="10"/>
      <c r="J9" s="6" t="s">
        <v>31</v>
      </c>
      <c r="K9" s="6"/>
      <c r="L9" s="17" t="s">
        <v>31</v>
      </c>
      <c r="M9" s="17"/>
      <c r="N9" s="6" t="s">
        <v>31</v>
      </c>
      <c r="O9" s="16" t="s">
        <v>34</v>
      </c>
      <c r="P9" s="16"/>
      <c r="Q9" s="16"/>
      <c r="R9" s="16"/>
      <c r="S9" s="16"/>
      <c r="T9" s="16"/>
    </row>
    <row r="10" spans="1:20">
      <c r="A10" s="6"/>
      <c r="B10" s="6"/>
      <c r="C10" s="6" t="s">
        <v>35</v>
      </c>
      <c r="D10" s="6"/>
      <c r="E10" s="10">
        <v>0</v>
      </c>
      <c r="F10" s="10">
        <v>0</v>
      </c>
      <c r="G10" s="10"/>
      <c r="H10" s="10">
        <v>0</v>
      </c>
      <c r="I10" s="10"/>
      <c r="J10" s="6" t="s">
        <v>31</v>
      </c>
      <c r="K10" s="6"/>
      <c r="L10" s="17" t="s">
        <v>31</v>
      </c>
      <c r="M10" s="17"/>
      <c r="N10" s="6" t="s">
        <v>31</v>
      </c>
      <c r="O10" s="16" t="s">
        <v>36</v>
      </c>
      <c r="P10" s="16"/>
      <c r="Q10" s="16"/>
      <c r="R10" s="16"/>
      <c r="S10" s="16"/>
      <c r="T10" s="16"/>
    </row>
    <row r="11" ht="15" customHeight="1" spans="1:20">
      <c r="A11" s="6" t="s">
        <v>37</v>
      </c>
      <c r="B11" s="6" t="s">
        <v>38</v>
      </c>
      <c r="C11" s="6"/>
      <c r="D11" s="6"/>
      <c r="E11" s="6"/>
      <c r="F11" s="6"/>
      <c r="G11" s="6"/>
      <c r="H11" s="6" t="s">
        <v>39</v>
      </c>
      <c r="I11" s="6"/>
      <c r="J11" s="6"/>
      <c r="K11" s="6"/>
      <c r="L11" s="6"/>
      <c r="M11" s="6"/>
      <c r="N11" s="6"/>
      <c r="O11" s="16" t="s">
        <v>40</v>
      </c>
      <c r="P11" s="16"/>
      <c r="Q11" s="16"/>
      <c r="R11" s="16"/>
      <c r="S11" s="16"/>
      <c r="T11" s="16"/>
    </row>
    <row r="12" ht="76" customHeight="1" spans="1:20">
      <c r="A12" s="6"/>
      <c r="B12" s="7" t="s">
        <v>41</v>
      </c>
      <c r="C12" s="7"/>
      <c r="D12" s="7"/>
      <c r="E12" s="7"/>
      <c r="F12" s="7"/>
      <c r="G12" s="7"/>
      <c r="H12" s="7" t="s">
        <v>42</v>
      </c>
      <c r="I12" s="7"/>
      <c r="J12" s="7"/>
      <c r="K12" s="7"/>
      <c r="L12" s="7"/>
      <c r="M12" s="7"/>
      <c r="N12" s="7"/>
      <c r="O12" s="16" t="s">
        <v>43</v>
      </c>
      <c r="P12" s="16"/>
      <c r="Q12" s="16"/>
      <c r="R12" s="16"/>
      <c r="S12" s="16"/>
      <c r="T12" s="16"/>
    </row>
    <row r="13" ht="41" customHeight="1" spans="1:20">
      <c r="A13" s="11" t="s">
        <v>44</v>
      </c>
      <c r="B13" s="6" t="s">
        <v>45</v>
      </c>
      <c r="C13" s="6" t="s">
        <v>46</v>
      </c>
      <c r="D13" s="6" t="s">
        <v>47</v>
      </c>
      <c r="E13" s="6"/>
      <c r="F13" s="6"/>
      <c r="G13" s="6" t="s">
        <v>48</v>
      </c>
      <c r="H13" s="6" t="s">
        <v>49</v>
      </c>
      <c r="I13" s="6" t="s">
        <v>24</v>
      </c>
      <c r="J13" s="6"/>
      <c r="K13" s="6" t="s">
        <v>26</v>
      </c>
      <c r="L13" s="6"/>
      <c r="M13" s="6" t="s">
        <v>50</v>
      </c>
      <c r="N13" s="6"/>
      <c r="O13" s="19" t="s">
        <v>51</v>
      </c>
      <c r="P13" s="19"/>
      <c r="Q13" s="19"/>
      <c r="R13" s="19"/>
      <c r="S13" s="19"/>
      <c r="T13" s="19"/>
    </row>
    <row r="14" ht="31" customHeight="1" spans="1:20">
      <c r="A14" s="11"/>
      <c r="B14" s="6" t="s">
        <v>52</v>
      </c>
      <c r="C14" s="6" t="s">
        <v>53</v>
      </c>
      <c r="D14" s="7" t="s">
        <v>54</v>
      </c>
      <c r="E14" s="7"/>
      <c r="F14" s="7"/>
      <c r="G14" s="6" t="s">
        <v>55</v>
      </c>
      <c r="H14" s="6" t="s">
        <v>55</v>
      </c>
      <c r="I14" s="6">
        <v>15</v>
      </c>
      <c r="J14" s="6"/>
      <c r="K14" s="6">
        <v>15</v>
      </c>
      <c r="L14" s="6"/>
      <c r="M14" s="6"/>
      <c r="N14" s="6"/>
      <c r="O14" s="19" t="s">
        <v>56</v>
      </c>
      <c r="P14" s="19"/>
      <c r="Q14" s="19"/>
      <c r="R14" s="19"/>
      <c r="S14" s="19"/>
      <c r="T14" s="19"/>
    </row>
    <row r="15" ht="24" customHeight="1" spans="1:20">
      <c r="A15" s="11"/>
      <c r="B15" s="6"/>
      <c r="C15" s="6"/>
      <c r="D15" s="7" t="s">
        <v>57</v>
      </c>
      <c r="E15" s="7"/>
      <c r="F15" s="7"/>
      <c r="G15" s="6" t="s">
        <v>58</v>
      </c>
      <c r="H15" s="6" t="s">
        <v>58</v>
      </c>
      <c r="I15" s="6">
        <v>1</v>
      </c>
      <c r="J15" s="6"/>
      <c r="K15" s="6">
        <v>1</v>
      </c>
      <c r="L15" s="6"/>
      <c r="M15" s="6"/>
      <c r="N15" s="6"/>
      <c r="O15" s="19"/>
      <c r="P15" s="19"/>
      <c r="Q15" s="19"/>
      <c r="R15" s="19"/>
      <c r="S15" s="19"/>
      <c r="T15" s="19"/>
    </row>
    <row r="16" ht="33" customHeight="1" spans="1:20">
      <c r="A16" s="11"/>
      <c r="B16" s="6"/>
      <c r="C16" s="6"/>
      <c r="D16" s="7" t="s">
        <v>59</v>
      </c>
      <c r="E16" s="7"/>
      <c r="F16" s="7"/>
      <c r="G16" s="6" t="s">
        <v>60</v>
      </c>
      <c r="H16" s="6" t="s">
        <v>60</v>
      </c>
      <c r="I16" s="6">
        <v>16</v>
      </c>
      <c r="J16" s="6"/>
      <c r="K16" s="6">
        <v>16</v>
      </c>
      <c r="L16" s="6"/>
      <c r="M16" s="6"/>
      <c r="N16" s="6"/>
      <c r="O16" s="19" t="s">
        <v>61</v>
      </c>
      <c r="P16" s="19"/>
      <c r="Q16" s="19"/>
      <c r="R16" s="19"/>
      <c r="S16" s="19"/>
      <c r="T16" s="19"/>
    </row>
    <row r="17" ht="33" customHeight="1" spans="1:20">
      <c r="A17" s="11"/>
      <c r="B17" s="6"/>
      <c r="C17" s="6" t="s">
        <v>62</v>
      </c>
      <c r="D17" s="7" t="s">
        <v>63</v>
      </c>
      <c r="E17" s="7"/>
      <c r="F17" s="7"/>
      <c r="G17" s="12">
        <v>1</v>
      </c>
      <c r="H17" s="12">
        <v>1</v>
      </c>
      <c r="I17" s="6">
        <v>6</v>
      </c>
      <c r="J17" s="6"/>
      <c r="K17" s="6">
        <v>6</v>
      </c>
      <c r="L17" s="6"/>
      <c r="M17" s="6"/>
      <c r="N17" s="6"/>
      <c r="O17" s="19"/>
      <c r="P17" s="19"/>
      <c r="Q17" s="19"/>
      <c r="R17" s="19"/>
      <c r="S17" s="19"/>
      <c r="T17" s="19"/>
    </row>
    <row r="18" ht="15" customHeight="1" spans="1:20">
      <c r="A18" s="11"/>
      <c r="B18" s="6"/>
      <c r="C18" s="6"/>
      <c r="D18" s="7" t="s">
        <v>64</v>
      </c>
      <c r="E18" s="7"/>
      <c r="F18" s="7"/>
      <c r="G18" s="6"/>
      <c r="H18" s="6"/>
      <c r="I18" s="6"/>
      <c r="J18" s="6"/>
      <c r="K18" s="6"/>
      <c r="L18" s="6"/>
      <c r="M18" s="6"/>
      <c r="N18" s="6"/>
      <c r="O18" s="20" t="s">
        <v>65</v>
      </c>
      <c r="P18" s="20"/>
      <c r="Q18" s="20"/>
      <c r="R18" s="20"/>
      <c r="S18" s="20"/>
      <c r="T18" s="20"/>
    </row>
    <row r="19" ht="36" customHeight="1" spans="1:20">
      <c r="A19" s="11"/>
      <c r="B19" s="6"/>
      <c r="C19" s="6" t="s">
        <v>66</v>
      </c>
      <c r="D19" s="7" t="s">
        <v>67</v>
      </c>
      <c r="E19" s="7"/>
      <c r="F19" s="7"/>
      <c r="G19" s="6" t="s">
        <v>68</v>
      </c>
      <c r="H19" s="6" t="s">
        <v>68</v>
      </c>
      <c r="I19" s="6">
        <v>6</v>
      </c>
      <c r="J19" s="6"/>
      <c r="K19" s="6">
        <v>6</v>
      </c>
      <c r="L19" s="6"/>
      <c r="M19" s="6"/>
      <c r="N19" s="6"/>
      <c r="O19" s="20"/>
      <c r="P19" s="20"/>
      <c r="Q19" s="20"/>
      <c r="R19" s="20"/>
      <c r="S19" s="20"/>
      <c r="T19" s="20"/>
    </row>
    <row r="20" ht="15" customHeight="1" spans="1:20">
      <c r="A20" s="11"/>
      <c r="B20" s="6"/>
      <c r="C20" s="6"/>
      <c r="D20" s="7" t="s">
        <v>64</v>
      </c>
      <c r="E20" s="7"/>
      <c r="F20" s="7"/>
      <c r="G20" s="6"/>
      <c r="H20" s="6"/>
      <c r="I20" s="6"/>
      <c r="J20" s="6"/>
      <c r="K20" s="6"/>
      <c r="L20" s="6"/>
      <c r="M20" s="6"/>
      <c r="N20" s="6"/>
      <c r="O20" s="19" t="s">
        <v>69</v>
      </c>
      <c r="P20" s="19"/>
      <c r="Q20" s="19"/>
      <c r="R20" s="19"/>
      <c r="S20" s="19"/>
      <c r="T20" s="19"/>
    </row>
    <row r="21" ht="49" customHeight="1" spans="1:20">
      <c r="A21" s="11"/>
      <c r="B21" s="6"/>
      <c r="C21" s="6" t="s">
        <v>70</v>
      </c>
      <c r="D21" s="7" t="s">
        <v>71</v>
      </c>
      <c r="E21" s="7"/>
      <c r="F21" s="7"/>
      <c r="G21" s="6" t="s">
        <v>72</v>
      </c>
      <c r="H21" s="6" t="s">
        <v>73</v>
      </c>
      <c r="I21" s="6">
        <v>6</v>
      </c>
      <c r="J21" s="6"/>
      <c r="K21" s="6">
        <v>6</v>
      </c>
      <c r="L21" s="6"/>
      <c r="M21" s="6"/>
      <c r="N21" s="6"/>
      <c r="O21" s="19"/>
      <c r="P21" s="19"/>
      <c r="Q21" s="19"/>
      <c r="R21" s="19"/>
      <c r="S21" s="19"/>
      <c r="T21" s="19"/>
    </row>
    <row r="22" ht="19" customHeight="1" spans="1:20">
      <c r="A22" s="11"/>
      <c r="B22" s="6"/>
      <c r="C22" s="6"/>
      <c r="D22" s="7" t="s">
        <v>64</v>
      </c>
      <c r="E22" s="7"/>
      <c r="F22" s="7"/>
      <c r="G22" s="6"/>
      <c r="H22" s="6"/>
      <c r="I22" s="6"/>
      <c r="J22" s="6"/>
      <c r="K22" s="6"/>
      <c r="L22" s="6"/>
      <c r="M22" s="6"/>
      <c r="N22" s="6"/>
      <c r="O22" s="19"/>
      <c r="P22" s="19"/>
      <c r="Q22" s="19"/>
      <c r="R22" s="19"/>
      <c r="S22" s="19"/>
      <c r="T22" s="19"/>
    </row>
    <row r="23" ht="15" customHeight="1" spans="1:20">
      <c r="A23" s="11"/>
      <c r="B23" s="6" t="s">
        <v>74</v>
      </c>
      <c r="C23" s="6" t="s">
        <v>75</v>
      </c>
      <c r="D23" s="7" t="s">
        <v>76</v>
      </c>
      <c r="E23" s="7"/>
      <c r="F23" s="7"/>
      <c r="G23" s="6"/>
      <c r="H23" s="6"/>
      <c r="I23" s="6"/>
      <c r="J23" s="6"/>
      <c r="K23" s="6"/>
      <c r="L23" s="6"/>
      <c r="M23" s="6"/>
      <c r="N23" s="6"/>
      <c r="O23" s="16"/>
      <c r="P23" s="16"/>
      <c r="Q23" s="16"/>
      <c r="R23" s="16"/>
      <c r="S23" s="16"/>
      <c r="T23" s="16"/>
    </row>
    <row r="24" ht="15" customHeight="1" spans="1:20">
      <c r="A24" s="11"/>
      <c r="B24" s="6"/>
      <c r="C24" s="6"/>
      <c r="D24" s="7" t="s">
        <v>64</v>
      </c>
      <c r="E24" s="7"/>
      <c r="F24" s="7"/>
      <c r="G24" s="6"/>
      <c r="H24" s="6"/>
      <c r="I24" s="6"/>
      <c r="J24" s="6"/>
      <c r="K24" s="6"/>
      <c r="L24" s="6"/>
      <c r="M24" s="6"/>
      <c r="N24" s="6"/>
      <c r="O24" s="16" t="s">
        <v>77</v>
      </c>
      <c r="P24" s="16"/>
      <c r="Q24" s="16"/>
      <c r="R24" s="16"/>
      <c r="S24" s="16"/>
      <c r="T24" s="16"/>
    </row>
    <row r="25" ht="136" customHeight="1" spans="1:20">
      <c r="A25" s="11"/>
      <c r="B25" s="6"/>
      <c r="C25" s="6" t="s">
        <v>78</v>
      </c>
      <c r="D25" s="7" t="s">
        <v>79</v>
      </c>
      <c r="E25" s="7"/>
      <c r="F25" s="7"/>
      <c r="G25" s="6" t="s">
        <v>80</v>
      </c>
      <c r="H25" s="6" t="s">
        <v>81</v>
      </c>
      <c r="I25" s="6">
        <v>30</v>
      </c>
      <c r="J25" s="6"/>
      <c r="K25" s="6">
        <v>25</v>
      </c>
      <c r="L25" s="6"/>
      <c r="M25" s="21" t="s">
        <v>82</v>
      </c>
      <c r="N25" s="21"/>
      <c r="O25" s="18" t="s">
        <v>83</v>
      </c>
      <c r="R25" s="16"/>
      <c r="S25" s="16"/>
      <c r="T25" s="16"/>
    </row>
    <row r="26" ht="15" customHeight="1" spans="1:20">
      <c r="A26" s="11"/>
      <c r="B26" s="6"/>
      <c r="C26" s="6"/>
      <c r="D26" s="7" t="s">
        <v>64</v>
      </c>
      <c r="E26" s="7"/>
      <c r="F26" s="7"/>
      <c r="G26" s="6"/>
      <c r="H26" s="6"/>
      <c r="I26" s="6"/>
      <c r="J26" s="6"/>
      <c r="K26" s="6"/>
      <c r="L26" s="6"/>
      <c r="M26" s="6"/>
      <c r="N26" s="6"/>
      <c r="O26" s="16"/>
      <c r="R26" s="16"/>
      <c r="S26" s="16"/>
      <c r="T26" s="16"/>
    </row>
    <row r="27" ht="15" customHeight="1" spans="1:14">
      <c r="A27" s="11"/>
      <c r="B27" s="6"/>
      <c r="C27" s="6" t="s">
        <v>84</v>
      </c>
      <c r="D27" s="7" t="s">
        <v>76</v>
      </c>
      <c r="E27" s="7"/>
      <c r="F27" s="7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11"/>
      <c r="B28" s="6"/>
      <c r="C28" s="6"/>
      <c r="D28" s="7" t="s">
        <v>64</v>
      </c>
      <c r="E28" s="7"/>
      <c r="F28" s="7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11"/>
      <c r="B29" s="6"/>
      <c r="C29" s="6" t="s">
        <v>85</v>
      </c>
      <c r="D29" s="7" t="s">
        <v>76</v>
      </c>
      <c r="E29" s="7"/>
      <c r="F29" s="7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11"/>
      <c r="B30" s="6"/>
      <c r="C30" s="6"/>
      <c r="D30" s="7" t="s">
        <v>64</v>
      </c>
      <c r="E30" s="7"/>
      <c r="F30" s="7"/>
      <c r="G30" s="6"/>
      <c r="H30" s="6"/>
      <c r="I30" s="6"/>
      <c r="J30" s="6"/>
      <c r="K30" s="6"/>
      <c r="L30" s="6"/>
      <c r="M30" s="6"/>
      <c r="N30" s="6"/>
    </row>
    <row r="31" ht="15" customHeight="1" spans="1:15">
      <c r="A31" s="11"/>
      <c r="B31" s="6" t="s">
        <v>86</v>
      </c>
      <c r="C31" s="6" t="s">
        <v>87</v>
      </c>
      <c r="D31" s="7" t="s">
        <v>88</v>
      </c>
      <c r="E31" s="7"/>
      <c r="F31" s="7"/>
      <c r="G31" s="6" t="s">
        <v>89</v>
      </c>
      <c r="H31" s="12">
        <v>0.9</v>
      </c>
      <c r="I31" s="6">
        <v>10</v>
      </c>
      <c r="J31" s="6"/>
      <c r="K31" s="6">
        <v>10</v>
      </c>
      <c r="L31" s="6"/>
      <c r="M31" s="6"/>
      <c r="N31" s="6"/>
      <c r="O31" s="3" t="s">
        <v>90</v>
      </c>
    </row>
    <row r="32" ht="15" customHeight="1" spans="1:14">
      <c r="A32" s="11"/>
      <c r="B32" s="6"/>
      <c r="C32" s="6"/>
      <c r="D32" s="7" t="s">
        <v>64</v>
      </c>
      <c r="E32" s="7"/>
      <c r="F32" s="7"/>
      <c r="G32" s="6"/>
      <c r="H32" s="6"/>
      <c r="I32" s="6"/>
      <c r="J32" s="6"/>
      <c r="K32" s="6"/>
      <c r="L32" s="6"/>
      <c r="M32" s="6"/>
      <c r="N32" s="6"/>
    </row>
    <row r="33" spans="1:14">
      <c r="A33" s="6" t="s">
        <v>91</v>
      </c>
      <c r="B33" s="6"/>
      <c r="C33" s="6"/>
      <c r="D33" s="6"/>
      <c r="E33" s="6"/>
      <c r="F33" s="6"/>
      <c r="G33" s="6"/>
      <c r="H33" s="6"/>
      <c r="I33" s="6">
        <f>SUM(I14:J32,J7)</f>
        <v>100</v>
      </c>
      <c r="J33" s="6"/>
      <c r="K33" s="6">
        <f>SUM(K14:L32,N7)</f>
        <v>95</v>
      </c>
      <c r="L33" s="6"/>
      <c r="M33" s="22"/>
      <c r="N33" s="22"/>
    </row>
    <row r="34" ht="176" customHeight="1" spans="1:14">
      <c r="A34" s="13" t="s">
        <v>92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</sheetData>
  <mergeCells count="14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34:N34"/>
    <mergeCell ref="A11:A12"/>
    <mergeCell ref="A13:A32"/>
    <mergeCell ref="B14:B22"/>
    <mergeCell ref="B23:B30"/>
    <mergeCell ref="B31:B32"/>
    <mergeCell ref="C14:C16"/>
    <mergeCell ref="C17:C18"/>
    <mergeCell ref="C19:C20"/>
    <mergeCell ref="C21:C22"/>
    <mergeCell ref="C23:C24"/>
    <mergeCell ref="C25:C26"/>
    <mergeCell ref="C27:C28"/>
    <mergeCell ref="C29:C30"/>
    <mergeCell ref="C31:C32"/>
    <mergeCell ref="A6:B10"/>
    <mergeCell ref="O14:T15"/>
    <mergeCell ref="O16:T17"/>
    <mergeCell ref="O18:T19"/>
    <mergeCell ref="O20:T22"/>
  </mergeCells>
  <printOptions horizontalCentered="1"/>
  <pageMargins left="0.354166666666667" right="0.314583333333333" top="0.550694444444444" bottom="0.236111111111111" header="0.5" footer="0.5"/>
  <pageSetup paperSize="9" scale="85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Administrator</cp:lastModifiedBy>
  <dcterms:created xsi:type="dcterms:W3CDTF">2022-03-18T01:44:00Z</dcterms:created>
  <dcterms:modified xsi:type="dcterms:W3CDTF">2024-02-28T06:41:23Z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