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<sst xmlns="http://schemas.openxmlformats.org/spreadsheetml/2006/main" count="102" uniqueCount="82">
  <si>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</si>
  <si>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</si>
  <si>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</si>
  <si>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单位名称（盖章）：</t>
  </si>
  <si>
    <t>北京市官厅水库管理处</t>
  </si>
  <si>
    <t>主管领导：</t>
  </si>
  <si>
    <t>张志永</t>
  </si>
  <si>
    <t>项目名称</t>
  </si>
  <si>
    <t>水库安全保卫经费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</si>
  <si>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</si>
  <si>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</si>
  <si>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</si>
  <si>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</si>
  <si>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</si>
  <si>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</si>
  <si>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张连峰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</si>
  <si>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</si>
  <si>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</si>
  <si>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</si>
  <si>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</si>
  <si>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</si>
  <si>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</si>
  <si>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</si>
  <si>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</si>
  <si>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</si>
  <si>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</si>
  <si>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</si>
  <si>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</si>
  <si>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</si>
  <si>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</si>
  <si>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</si>
  <si>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</si>
  <si>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</si>
  <si>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</si>
  <si>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</si>
  <si>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</si>
  <si>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</si>
  <si>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</si>
  <si>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</si>
  <si>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28名安保人员保障水库所管辖工程区、办公区域及生活区域的安全。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</si>
  <si>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</si>
  <si>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</si>
  <si>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</si>
  <si>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</si>
  <si>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</si>
  <si>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</si>
  <si>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</si>
  <si>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</si>
  <si>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</si>
  <si>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</si>
  <si>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</si>
  <si>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指标1：聘请28名保安人员</t>
  </si>
  <si>
    <t>11.《项目支出绩效自评表》填报的信息，均需提供支撑材料。</t>
  </si>
  <si>
    <t>指标2：</t>
  </si>
  <si>
    <t>质量
指标</t>
  </si>
  <si>
    <t>指标1：保障水库所管辖工程区域及办公区域的安全。</t>
  </si>
  <si>
    <t>定性</t>
  </si>
  <si>
    <t>保障安全生产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</si>
  <si>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</si>
  <si>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</si>
  <si>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指标1：安保 服务</t>
  </si>
  <si>
    <t>12个月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</si>
  <si>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</si>
  <si>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</si>
  <si>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指标1：预算控制价</t>
  </si>
  <si>
    <t>≤</t>
  </si>
  <si>
    <t>在预算范围内数≤156.744万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</si>
  <si>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</si>
  <si>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</si>
  <si>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</si>
  <si>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</si>
  <si>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指标1：保障安全生产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</si>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</sst>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Arial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view="pageBreakPreview" zoomScaleNormal="100" workbookViewId="0">
      <selection activeCell="E6" sqref="E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</cols>
  <sheetData>
    <row r="1" ht="39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/>
      <c r="Q1" s="15" t="s">
        <v>2</v>
      </c>
    </row>
    <row r="2" s="1" customFormat="1" ht="17" customHeight="1" spans="1:17">
      <c r="A2" s="1" t="s">
        <v>3</v>
      </c>
      <c r="D2" s="4" t="s">
        <v>4</v>
      </c>
      <c r="E2" s="4"/>
      <c r="F2" s="4"/>
      <c r="G2" s="4"/>
      <c r="H2" s="1" t="s">
        <v>5</v>
      </c>
      <c r="J2" s="4" t="s">
        <v>6</v>
      </c>
      <c r="K2" s="4"/>
      <c r="L2" s="4"/>
      <c r="M2" s="4"/>
      <c r="N2" s="4"/>
      <c r="O2" s="16"/>
      <c r="P2" s="16"/>
      <c r="Q2" s="16"/>
    </row>
    <row r="3" ht="15" customHeight="1" spans="1:17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9</v>
      </c>
      <c r="P3" s="18"/>
      <c r="Q3" s="18"/>
    </row>
    <row r="4" ht="15" customHeight="1" spans="1:17">
      <c r="A4" s="7" t="s">
        <v>10</v>
      </c>
      <c r="B4" s="7"/>
      <c r="C4" s="7" t="s">
        <v>11</v>
      </c>
      <c r="D4" s="7"/>
      <c r="E4" s="7"/>
      <c r="F4" s="7"/>
      <c r="G4" s="7"/>
      <c r="H4" s="7" t="s">
        <v>12</v>
      </c>
      <c r="I4" s="7"/>
      <c r="J4" s="7" t="s">
        <v>4</v>
      </c>
      <c r="K4" s="7"/>
      <c r="L4" s="7"/>
      <c r="M4" s="7"/>
      <c r="N4" s="7"/>
      <c r="O4" s="18" t="s">
        <v>13</v>
      </c>
      <c r="P4" s="18"/>
      <c r="Q4" s="18"/>
    </row>
    <row r="5" ht="15" customHeight="1" spans="1:17">
      <c r="A5" s="7" t="s">
        <v>14</v>
      </c>
      <c r="B5" s="7"/>
      <c r="C5" s="7" t="s">
        <v>15</v>
      </c>
      <c r="D5" s="7"/>
      <c r="E5" s="7"/>
      <c r="F5" s="7"/>
      <c r="G5" s="7"/>
      <c r="H5" s="7" t="s">
        <v>16</v>
      </c>
      <c r="I5" s="7"/>
      <c r="J5" s="7">
        <v>18601191531</v>
      </c>
      <c r="K5" s="7"/>
      <c r="L5" s="7"/>
      <c r="M5" s="7"/>
      <c r="N5" s="7"/>
      <c r="O5" s="18" t="s">
        <v>17</v>
      </c>
      <c r="P5" s="18"/>
      <c r="Q5" s="18"/>
    </row>
    <row r="6" ht="33" customHeight="1" spans="1:17">
      <c r="A6" s="7" t="s">
        <v>18</v>
      </c>
      <c r="B6" s="7"/>
      <c r="C6" s="7"/>
      <c r="D6" s="7"/>
      <c r="E6" s="7" t="s">
        <v>19</v>
      </c>
      <c r="F6" s="7" t="s">
        <v>20</v>
      </c>
      <c r="G6" s="7"/>
      <c r="H6" s="7" t="s">
        <v>21</v>
      </c>
      <c r="I6" s="7"/>
      <c r="J6" s="7" t="s">
        <v>22</v>
      </c>
      <c r="K6" s="7"/>
      <c r="L6" s="7" t="s">
        <v>23</v>
      </c>
      <c r="M6" s="7"/>
      <c r="N6" s="7" t="s">
        <v>24</v>
      </c>
      <c r="O6" s="18" t="s">
        <v>25</v>
      </c>
      <c r="P6" s="18"/>
      <c r="Q6" s="18"/>
    </row>
    <row r="7" ht="15" customHeight="1" spans="1:17">
      <c r="A7" s="7"/>
      <c r="B7" s="7"/>
      <c r="C7" s="8" t="s">
        <v>26</v>
      </c>
      <c r="D7" s="8"/>
      <c r="E7" s="9">
        <v>156.744</v>
      </c>
      <c r="F7" s="9">
        <v>150.48</v>
      </c>
      <c r="G7" s="9">
        <f t="shared" ref="E7:I7" si="0">SUM(G8:G10)</f>
        <v>0</v>
      </c>
      <c r="H7" s="9">
        <v>146.616</v>
      </c>
      <c r="I7" s="9">
        <f t="shared" si="0"/>
        <v>0</v>
      </c>
      <c r="J7" s="7">
        <v>10</v>
      </c>
      <c r="K7" s="7"/>
      <c r="L7" s="19">
        <f t="shared" ref="L7:L10" si="1">ROUND(H7/F7,4)</f>
        <v>0.9743</v>
      </c>
      <c r="M7" s="19"/>
      <c r="N7" s="7">
        <f>ROUND(J7*L7,2)</f>
        <v>9.74</v>
      </c>
      <c r="O7" s="20" t="s">
        <v>27</v>
      </c>
      <c r="P7" s="18"/>
      <c r="Q7" s="18"/>
    </row>
    <row r="8" ht="26" customHeight="1" spans="1:17">
      <c r="A8" s="7"/>
      <c r="B8" s="7"/>
      <c r="C8" s="7" t="s">
        <v>28</v>
      </c>
      <c r="D8" s="7"/>
      <c r="E8" s="9">
        <v>156.744</v>
      </c>
      <c r="F8" s="9">
        <v>150.48</v>
      </c>
      <c r="G8" s="9"/>
      <c r="H8" s="9">
        <v>146.616</v>
      </c>
      <c r="I8" s="9"/>
      <c r="J8" s="7" t="s">
        <v>29</v>
      </c>
      <c r="K8" s="7"/>
      <c r="L8" s="19">
        <f t="shared" si="1"/>
        <v>0.9743</v>
      </c>
      <c r="M8" s="19"/>
      <c r="N8" s="7" t="s">
        <v>29</v>
      </c>
      <c r="O8" s="21" t="s">
        <v>30</v>
      </c>
      <c r="P8" s="21"/>
      <c r="Q8" s="21"/>
    </row>
    <row r="9" ht="33" customHeight="1" spans="1:17">
      <c r="A9" s="7"/>
      <c r="B9" s="7"/>
      <c r="C9" s="7" t="s">
        <v>31</v>
      </c>
      <c r="D9" s="7"/>
      <c r="E9" s="9"/>
      <c r="F9" s="9"/>
      <c r="G9" s="9"/>
      <c r="H9" s="9"/>
      <c r="I9" s="9"/>
      <c r="J9" s="7" t="s">
        <v>29</v>
      </c>
      <c r="K9" s="7"/>
      <c r="L9" s="19" t="e">
        <f t="shared" si="1"/>
        <v>#DIV/0!</v>
      </c>
      <c r="M9" s="19"/>
      <c r="N9" s="7" t="s">
        <v>29</v>
      </c>
      <c r="O9" s="18" t="s">
        <v>32</v>
      </c>
      <c r="P9" s="18"/>
      <c r="Q9" s="18"/>
    </row>
    <row r="10" spans="1:17">
      <c r="A10" s="7"/>
      <c r="B10" s="7"/>
      <c r="C10" s="7" t="s">
        <v>33</v>
      </c>
      <c r="D10" s="7"/>
      <c r="E10" s="9"/>
      <c r="F10" s="9"/>
      <c r="G10" s="9"/>
      <c r="H10" s="9"/>
      <c r="I10" s="9"/>
      <c r="J10" s="7" t="s">
        <v>29</v>
      </c>
      <c r="K10" s="7"/>
      <c r="L10" s="19" t="e">
        <f t="shared" si="1"/>
        <v>#DIV/0!</v>
      </c>
      <c r="M10" s="19"/>
      <c r="N10" s="7" t="s">
        <v>29</v>
      </c>
      <c r="O10" s="18" t="s">
        <v>34</v>
      </c>
      <c r="P10" s="18"/>
      <c r="Q10" s="18"/>
    </row>
    <row r="11" ht="15" customHeight="1" spans="1:17">
      <c r="A11" s="7" t="s">
        <v>35</v>
      </c>
      <c r="B11" s="7" t="s">
        <v>36</v>
      </c>
      <c r="C11" s="7"/>
      <c r="D11" s="7"/>
      <c r="E11" s="7"/>
      <c r="F11" s="7"/>
      <c r="G11" s="7"/>
      <c r="H11" s="7" t="s">
        <v>37</v>
      </c>
      <c r="I11" s="7"/>
      <c r="J11" s="7"/>
      <c r="K11" s="7"/>
      <c r="L11" s="7"/>
      <c r="M11" s="7"/>
      <c r="N11" s="7"/>
      <c r="O11" s="18" t="s">
        <v>38</v>
      </c>
      <c r="P11" s="18"/>
      <c r="Q11" s="18"/>
    </row>
    <row r="12" ht="53" customHeight="1" spans="1:17">
      <c r="A12" s="7"/>
      <c r="B12" s="7" t="s">
        <v>39</v>
      </c>
      <c r="C12" s="7"/>
      <c r="D12" s="7"/>
      <c r="E12" s="7"/>
      <c r="F12" s="7"/>
      <c r="G12" s="7"/>
      <c r="H12" s="7" t="s">
        <v>39</v>
      </c>
      <c r="I12" s="7"/>
      <c r="J12" s="7"/>
      <c r="K12" s="7"/>
      <c r="L12" s="7"/>
      <c r="M12" s="7"/>
      <c r="N12" s="7"/>
      <c r="O12" s="18" t="s">
        <v>40</v>
      </c>
      <c r="P12" s="18"/>
      <c r="Q12" s="18"/>
    </row>
    <row r="13" ht="36" customHeight="1" spans="1:17">
      <c r="A13" s="10" t="s">
        <v>41</v>
      </c>
      <c r="B13" s="5" t="s">
        <v>42</v>
      </c>
      <c r="C13" s="5" t="s">
        <v>43</v>
      </c>
      <c r="D13" s="7" t="s">
        <v>44</v>
      </c>
      <c r="E13" s="7"/>
      <c r="F13" s="7"/>
      <c r="G13" s="7" t="s">
        <v>45</v>
      </c>
      <c r="H13" s="7" t="s">
        <v>46</v>
      </c>
      <c r="I13" s="7" t="s">
        <v>22</v>
      </c>
      <c r="J13" s="7"/>
      <c r="K13" s="7" t="s">
        <v>24</v>
      </c>
      <c r="L13" s="7"/>
      <c r="M13" s="5" t="s">
        <v>47</v>
      </c>
      <c r="N13" s="5"/>
      <c r="O13" s="21" t="s">
        <v>48</v>
      </c>
      <c r="P13" s="21"/>
      <c r="Q13" s="21"/>
    </row>
    <row r="14" ht="15" customHeight="1" spans="1:17">
      <c r="A14" s="10"/>
      <c r="B14" s="5" t="s">
        <v>49</v>
      </c>
      <c r="C14" s="5" t="s">
        <v>50</v>
      </c>
      <c r="D14" s="11" t="s">
        <v>51</v>
      </c>
      <c r="E14" s="11"/>
      <c r="F14" s="11"/>
      <c r="G14" s="5">
        <v>28</v>
      </c>
      <c r="H14" s="5">
        <v>28</v>
      </c>
      <c r="I14" s="5">
        <v>20</v>
      </c>
      <c r="J14" s="5"/>
      <c r="K14" s="5">
        <v>20</v>
      </c>
      <c r="L14" s="5"/>
      <c r="M14" s="5"/>
      <c r="N14" s="5"/>
      <c r="O14" s="22" t="s">
        <v>52</v>
      </c>
      <c r="P14" s="22"/>
      <c r="Q14" s="22"/>
    </row>
    <row r="15" ht="15" customHeight="1" spans="1:17">
      <c r="A15" s="10"/>
      <c r="B15" s="5"/>
      <c r="C15" s="5"/>
      <c r="D15" s="11" t="s">
        <v>53</v>
      </c>
      <c r="E15" s="11"/>
      <c r="F15" s="11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</row>
    <row r="16" ht="44" customHeight="1" spans="1:17">
      <c r="A16" s="10"/>
      <c r="B16" s="5"/>
      <c r="C16" s="5" t="s">
        <v>54</v>
      </c>
      <c r="D16" s="11" t="s">
        <v>55</v>
      </c>
      <c r="E16" s="11"/>
      <c r="F16" s="11"/>
      <c r="G16" s="5" t="s">
        <v>56</v>
      </c>
      <c r="H16" s="5" t="s">
        <v>57</v>
      </c>
      <c r="I16" s="5">
        <v>20</v>
      </c>
      <c r="J16" s="5"/>
      <c r="K16" s="5">
        <v>20</v>
      </c>
      <c r="L16" s="5"/>
      <c r="M16" s="5"/>
      <c r="N16" s="5"/>
      <c r="O16" s="23"/>
      <c r="P16" s="23"/>
      <c r="Q16" s="23"/>
    </row>
    <row r="17" ht="15" customHeight="1" spans="1:17">
      <c r="A17" s="10"/>
      <c r="B17" s="5"/>
      <c r="C17" s="5"/>
      <c r="D17" s="11" t="s">
        <v>53</v>
      </c>
      <c r="E17" s="11"/>
      <c r="F17" s="11"/>
      <c r="G17" s="5"/>
      <c r="H17" s="5"/>
      <c r="I17" s="5"/>
      <c r="J17" s="5"/>
      <c r="K17" s="5"/>
      <c r="L17" s="5"/>
      <c r="M17" s="5"/>
      <c r="N17" s="5"/>
      <c r="O17" s="24" t="s">
        <v>58</v>
      </c>
      <c r="P17" s="24"/>
      <c r="Q17" s="24"/>
    </row>
    <row r="18" ht="15" customHeight="1" spans="1:17">
      <c r="A18" s="10"/>
      <c r="B18" s="5"/>
      <c r="C18" s="5" t="s">
        <v>59</v>
      </c>
      <c r="D18" s="11" t="s">
        <v>60</v>
      </c>
      <c r="E18" s="11"/>
      <c r="F18" s="11"/>
      <c r="G18" s="5" t="s">
        <v>61</v>
      </c>
      <c r="H18" s="5" t="s">
        <v>61</v>
      </c>
      <c r="I18" s="5">
        <v>15</v>
      </c>
      <c r="J18" s="5"/>
      <c r="K18" s="5">
        <v>15</v>
      </c>
      <c r="L18" s="5"/>
      <c r="M18" s="5"/>
      <c r="N18" s="5"/>
      <c r="O18" s="24"/>
      <c r="P18" s="24"/>
      <c r="Q18" s="24"/>
    </row>
    <row r="19" ht="15" customHeight="1" spans="1:17">
      <c r="A19" s="10"/>
      <c r="B19" s="5"/>
      <c r="C19" s="5"/>
      <c r="D19" s="11" t="s">
        <v>53</v>
      </c>
      <c r="E19" s="11"/>
      <c r="F19" s="11"/>
      <c r="G19" s="5"/>
      <c r="H19" s="5"/>
      <c r="I19" s="5"/>
      <c r="J19" s="5"/>
      <c r="K19" s="5"/>
      <c r="L19" s="5"/>
      <c r="M19" s="5"/>
      <c r="N19" s="5"/>
      <c r="O19" s="21" t="s">
        <v>62</v>
      </c>
      <c r="P19" s="21"/>
      <c r="Q19" s="21"/>
    </row>
    <row r="20" ht="30" customHeight="1" spans="1:17">
      <c r="A20" s="10"/>
      <c r="B20" s="5"/>
      <c r="C20" s="5" t="s">
        <v>63</v>
      </c>
      <c r="D20" s="11" t="s">
        <v>64</v>
      </c>
      <c r="E20" s="11"/>
      <c r="F20" s="11"/>
      <c r="G20" s="12" t="s">
        <v>65</v>
      </c>
      <c r="H20" s="5" t="s">
        <v>66</v>
      </c>
      <c r="I20" s="5">
        <v>5</v>
      </c>
      <c r="J20" s="5"/>
      <c r="K20" s="5">
        <v>5</v>
      </c>
      <c r="L20" s="5"/>
      <c r="M20" s="5"/>
      <c r="N20" s="5"/>
      <c r="O20" s="21"/>
      <c r="P20" s="21"/>
      <c r="Q20" s="21"/>
    </row>
    <row r="21" ht="28" customHeight="1" spans="1:17">
      <c r="A21" s="10"/>
      <c r="B21" s="5"/>
      <c r="C21" s="5"/>
      <c r="D21" s="11" t="s">
        <v>53</v>
      </c>
      <c r="E21" s="11"/>
      <c r="F21" s="11"/>
      <c r="G21" s="5"/>
      <c r="H21" s="5"/>
      <c r="I21" s="5"/>
      <c r="J21" s="5"/>
      <c r="K21" s="5"/>
      <c r="L21" s="5"/>
      <c r="M21" s="5"/>
      <c r="N21" s="5"/>
      <c r="O21" s="21"/>
      <c r="P21" s="21"/>
      <c r="Q21" s="21"/>
    </row>
    <row r="22" ht="18" customHeight="1" spans="1:17">
      <c r="A22" s="10"/>
      <c r="B22" s="5" t="s">
        <v>67</v>
      </c>
      <c r="C22" s="5" t="s">
        <v>68</v>
      </c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  <c r="O22" s="18"/>
      <c r="P22" s="18"/>
      <c r="Q22" s="18"/>
    </row>
    <row r="23" ht="15" customHeight="1" spans="1:17">
      <c r="A23" s="10"/>
      <c r="B23" s="5"/>
      <c r="C23" s="5"/>
      <c r="D23" s="11" t="s">
        <v>53</v>
      </c>
      <c r="E23" s="11"/>
      <c r="F23" s="11"/>
      <c r="G23" s="5"/>
      <c r="H23" s="5"/>
      <c r="I23" s="5"/>
      <c r="J23" s="5"/>
      <c r="K23" s="5"/>
      <c r="L23" s="5"/>
      <c r="M23" s="5"/>
      <c r="N23" s="5"/>
      <c r="O23" s="18" t="s">
        <v>69</v>
      </c>
      <c r="P23" s="18"/>
      <c r="Q23" s="18"/>
    </row>
    <row r="24" ht="36" customHeight="1" spans="1:15">
      <c r="A24" s="10"/>
      <c r="B24" s="5"/>
      <c r="C24" s="5" t="s">
        <v>70</v>
      </c>
      <c r="D24" s="11" t="s">
        <v>71</v>
      </c>
      <c r="E24" s="11"/>
      <c r="F24" s="11"/>
      <c r="G24" s="5" t="s">
        <v>56</v>
      </c>
      <c r="H24" s="5" t="s">
        <v>57</v>
      </c>
      <c r="I24" s="5">
        <v>10</v>
      </c>
      <c r="J24" s="5"/>
      <c r="K24" s="5">
        <v>10</v>
      </c>
      <c r="L24" s="5"/>
      <c r="M24" s="5"/>
      <c r="N24" s="5"/>
      <c r="O24" s="20" t="s">
        <v>72</v>
      </c>
    </row>
    <row r="25" ht="15" customHeight="1" spans="1:15">
      <c r="A25" s="10"/>
      <c r="B25" s="5"/>
      <c r="C25" s="5"/>
      <c r="D25" s="11" t="s">
        <v>53</v>
      </c>
      <c r="E25" s="11"/>
      <c r="F25" s="11"/>
      <c r="G25" s="5"/>
      <c r="H25" s="5"/>
      <c r="I25" s="5"/>
      <c r="J25" s="5"/>
      <c r="K25" s="5"/>
      <c r="L25" s="5"/>
      <c r="M25" s="5"/>
      <c r="N25" s="5"/>
      <c r="O25" s="18"/>
    </row>
    <row r="26" ht="15" customHeight="1" spans="1:14">
      <c r="A26" s="10"/>
      <c r="B26" s="5"/>
      <c r="C26" s="5" t="s">
        <v>73</v>
      </c>
      <c r="D26" s="11"/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0"/>
      <c r="B27" s="5"/>
      <c r="C27" s="5"/>
      <c r="D27" s="11"/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0"/>
      <c r="B28" s="5"/>
      <c r="C28" s="5" t="s">
        <v>74</v>
      </c>
      <c r="D28" s="11"/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31" customHeight="1" spans="1:14">
      <c r="A29" s="10"/>
      <c r="B29" s="5"/>
      <c r="C29" s="5"/>
      <c r="D29" s="11" t="s">
        <v>53</v>
      </c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ht="15" customHeight="1" spans="1:15">
      <c r="A30" s="10"/>
      <c r="B30" s="5" t="s">
        <v>75</v>
      </c>
      <c r="C30" s="5" t="s">
        <v>76</v>
      </c>
      <c r="D30" s="11" t="s">
        <v>77</v>
      </c>
      <c r="E30" s="11"/>
      <c r="F30" s="11"/>
      <c r="G30" s="5" t="s">
        <v>78</v>
      </c>
      <c r="H30" s="5" t="s">
        <v>78</v>
      </c>
      <c r="I30" s="5">
        <v>20</v>
      </c>
      <c r="J30" s="5"/>
      <c r="K30" s="5">
        <v>20</v>
      </c>
      <c r="L30" s="5"/>
      <c r="M30" s="5"/>
      <c r="N30" s="5"/>
      <c r="O30" s="2" t="s">
        <v>79</v>
      </c>
    </row>
    <row r="31" ht="35" customHeight="1" spans="1:14">
      <c r="A31" s="10"/>
      <c r="B31" s="5"/>
      <c r="C31" s="5"/>
      <c r="D31" s="11" t="s">
        <v>53</v>
      </c>
      <c r="E31" s="11"/>
      <c r="F31" s="11"/>
      <c r="G31" s="5"/>
      <c r="H31" s="5"/>
      <c r="I31" s="5"/>
      <c r="J31" s="5"/>
      <c r="K31" s="5"/>
      <c r="L31" s="5"/>
      <c r="M31" s="5"/>
      <c r="N31" s="5"/>
    </row>
    <row r="32" spans="1:14">
      <c r="A32" s="13" t="s">
        <v>80</v>
      </c>
      <c r="B32" s="13"/>
      <c r="C32" s="13"/>
      <c r="D32" s="13"/>
      <c r="E32" s="13"/>
      <c r="F32" s="13"/>
      <c r="G32" s="13"/>
      <c r="H32" s="13"/>
      <c r="I32" s="13">
        <f>SUM(I14:J31,J7)</f>
        <v>100</v>
      </c>
      <c r="J32" s="13"/>
      <c r="K32" s="13">
        <f>SUM(K14:L31,N7)</f>
        <v>99.74</v>
      </c>
      <c r="L32" s="13"/>
      <c r="M32" s="25"/>
      <c r="N32" s="25"/>
    </row>
    <row r="33" ht="176" customHeight="1" spans="1:14">
      <c r="A33" s="14" t="s">
        <v>81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Q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Q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Q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Q15"/>
    <mergeCell ref="O17:Q18"/>
    <mergeCell ref="O19:Q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