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bookViews>
  <sheets>
    <sheet name="项目支出绩效自评表" sheetId="2" r:id="rId1"/>
  </sheets>
  <definedNames>
    <definedName name="_xlnm.Print_Area" localSheetId="0">项目支出绩效自评表!$A$1:$N$29</definedName>
  </definedNames>
  <calcPr calcId="144525"/>
</workbook>
</file>

<file path=xl/sharedStrings.xml><?xml version="1.0" encoding="utf-8"?>
<sst xmlns="http://schemas.openxmlformats.org/spreadsheetml/2006/main" count="127" uniqueCount="103">
  <si>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charset val="134"/>
      </rPr>
      <t xml:space="preserve">           </t>
    </r>
    <r>
      <rPr>
        <sz val="11"/>
        <color theme="1"/>
        <rFont val="仿宋_GB2312"/>
        <charset val="134"/>
      </rPr>
      <t xml:space="preserve"> </t>
    </r>
  </si>
  <si>
    <t>填报表人：</t>
  </si>
  <si>
    <t>卓子波</t>
  </si>
  <si>
    <t>联系电话：</t>
  </si>
  <si>
    <t>为方便自评表的沟通反馈，需填报联系人信息</t>
  </si>
  <si>
    <t>单位名称（盖章）：</t>
  </si>
  <si>
    <t>北京市水务局机关</t>
  </si>
  <si>
    <t>主管领导：</t>
  </si>
  <si>
    <t>项目名称</t>
  </si>
  <si>
    <t>水利工程运行管理工作经费</t>
  </si>
  <si>
    <t>主要事项说明：</t>
  </si>
  <si>
    <t>主管部门</t>
  </si>
  <si>
    <t>北京市水务局</t>
  </si>
  <si>
    <t>实施单位</t>
  </si>
  <si>
    <t>北京市水务局机关行政</t>
  </si>
  <si>
    <r>
      <rPr>
        <sz val="10.5"/>
        <color theme="1"/>
        <rFont val="宋体"/>
        <charset val="134"/>
        <scheme val="minor"/>
      </rPr>
      <t>1.</t>
    </r>
    <r>
      <rPr>
        <sz val="10.5"/>
        <color rgb="FFFF0000"/>
        <rFont val="宋体"/>
        <charset val="134"/>
        <scheme val="minor"/>
      </rPr>
      <t>一个项目一张</t>
    </r>
    <r>
      <rPr>
        <sz val="10.5"/>
        <color theme="1"/>
        <rFont val="宋体"/>
        <charset val="134"/>
        <scheme val="minor"/>
      </rPr>
      <t>《项目支出绩效自评表》</t>
    </r>
  </si>
  <si>
    <t>项目负责人</t>
  </si>
  <si>
    <t>赵翔</t>
  </si>
  <si>
    <t>联系电话</t>
  </si>
  <si>
    <r>
      <rPr>
        <sz val="10.5"/>
        <color theme="1"/>
        <rFont val="宋体"/>
        <charset val="134"/>
        <scheme val="minor"/>
      </rPr>
      <t>2.项目</t>
    </r>
    <r>
      <rPr>
        <sz val="10.5"/>
        <color rgb="FFFF0000"/>
        <rFont val="宋体"/>
        <charset val="134"/>
        <scheme val="minor"/>
      </rPr>
      <t>名称必须</t>
    </r>
    <r>
      <rPr>
        <sz val="10.5"/>
        <color theme="1"/>
        <rFont val="宋体"/>
        <charset val="134"/>
        <scheme val="minor"/>
      </rPr>
      <t>与附件1纳入绩效评价项目清单</t>
    </r>
    <r>
      <rPr>
        <sz val="10.5"/>
        <color rgb="FFFF0000"/>
        <rFont val="宋体"/>
        <charset val="134"/>
        <scheme val="minor"/>
      </rPr>
      <t>一致,不用写项目编码</t>
    </r>
  </si>
  <si>
    <t>项目资金（万元）</t>
  </si>
  <si>
    <t>年初
预算数</t>
  </si>
  <si>
    <t>全年
预算数</t>
  </si>
  <si>
    <t>全年执行数</t>
  </si>
  <si>
    <t>分值</t>
  </si>
  <si>
    <t>执行率</t>
  </si>
  <si>
    <t>得分</t>
  </si>
  <si>
    <r>
      <rPr>
        <sz val="10.5"/>
        <color theme="1"/>
        <rFont val="宋体"/>
        <charset val="134"/>
        <scheme val="minor"/>
      </rPr>
      <t>3.实施单位指</t>
    </r>
    <r>
      <rPr>
        <sz val="10.5"/>
        <color rgb="FFFF0000"/>
        <rFont val="宋体"/>
        <charset val="134"/>
        <scheme val="minor"/>
      </rPr>
      <t>项目申报单位</t>
    </r>
    <r>
      <rPr>
        <sz val="10.5"/>
        <color theme="1"/>
        <rFont val="宋体"/>
        <charset val="134"/>
        <scheme val="minor"/>
      </rPr>
      <t>，</t>
    </r>
    <r>
      <rPr>
        <sz val="10.5"/>
        <color rgb="FFFF0000"/>
        <rFont val="宋体"/>
        <charset val="134"/>
        <scheme val="minor"/>
      </rPr>
      <t>各处室的项目</t>
    </r>
    <r>
      <rPr>
        <sz val="10.5"/>
        <color theme="1"/>
        <rFont val="宋体"/>
        <charset val="134"/>
        <scheme val="minor"/>
      </rPr>
      <t>申报单位写北京市水务局机关行政</t>
    </r>
  </si>
  <si>
    <t>年度资金总额</t>
  </si>
  <si>
    <t>4.年初预算数：是指年初批复的金额</t>
  </si>
  <si>
    <t>其中：当年财政拨款</t>
  </si>
  <si>
    <t>—</t>
  </si>
  <si>
    <r>
      <rPr>
        <sz val="10.5"/>
        <color theme="1"/>
        <rFont val="宋体"/>
        <charset val="134"/>
        <scheme val="minor"/>
      </rPr>
      <t>5.全年预算数是指</t>
    </r>
    <r>
      <rPr>
        <sz val="10.5"/>
        <color rgb="FFFF0000"/>
        <rFont val="宋体"/>
        <charset val="134"/>
        <scheme val="minor"/>
      </rPr>
      <t>决算报表</t>
    </r>
    <r>
      <rPr>
        <sz val="10.5"/>
        <color theme="1"/>
        <rFont val="宋体"/>
        <charset val="134"/>
        <scheme val="minor"/>
      </rPr>
      <t>中项目实际到位资金。如果项目有调整，年初预算数和全年预算数可能不一样</t>
    </r>
  </si>
  <si>
    <t xml:space="preserve">      上年结转资金</t>
  </si>
  <si>
    <r>
      <rPr>
        <sz val="10.5"/>
        <color theme="1"/>
        <rFont val="宋体"/>
        <charset val="134"/>
        <scheme val="minor"/>
      </rPr>
      <t>6.全年执行数是指</t>
    </r>
    <r>
      <rPr>
        <sz val="10.5"/>
        <color rgb="FFFF0000"/>
        <rFont val="宋体"/>
        <charset val="134"/>
        <scheme val="minor"/>
      </rPr>
      <t>决算报表</t>
    </r>
    <r>
      <rPr>
        <sz val="10.5"/>
        <color theme="1"/>
        <rFont val="宋体"/>
        <charset val="134"/>
        <scheme val="minor"/>
      </rPr>
      <t>中实际支出数</t>
    </r>
  </si>
  <si>
    <t xml:space="preserve">  其他资金</t>
  </si>
  <si>
    <r>
      <rPr>
        <sz val="10.5"/>
        <color theme="1"/>
        <rFont val="宋体"/>
        <charset val="134"/>
        <scheme val="minor"/>
      </rPr>
      <t>7.所有资金均以</t>
    </r>
    <r>
      <rPr>
        <sz val="10.5"/>
        <color rgb="FFFF0000"/>
        <rFont val="宋体"/>
        <charset val="134"/>
        <scheme val="minor"/>
      </rPr>
      <t>“万元”</t>
    </r>
    <r>
      <rPr>
        <sz val="10.5"/>
        <color theme="1"/>
        <rFont val="宋体"/>
        <charset val="134"/>
        <scheme val="minor"/>
      </rPr>
      <t>为单位，保留小数点的6位</t>
    </r>
  </si>
  <si>
    <t>年度总体目标</t>
  </si>
  <si>
    <t>预期目标</t>
  </si>
  <si>
    <t>实际完成情况</t>
  </si>
  <si>
    <t>8.如果不存在上年结转资金、其他资产，执行率中的符合请删除</t>
  </si>
  <si>
    <t xml:space="preserve">根据新时期水务运行管理发展目标，水利工程的特性、特点和运行管理需求，补齐水利工程运管技术规程标准“短板”，为行业“强监管”服务，特设立该项目开展如下几类工作：一类为为加强北京市大型输水工程维修养护管理，确保工程的功能完好和运行安全，促进工程维修养护工作科学化、制度化、规范化，开展《北京市大型地下输水工程检修技术规程编制》；二类为按照水利部数字孪生水利工程相关标准规范、北京市智慧水务顶层方案和水利工程标准化管理工作实施方案要求，为助力水利高质量发展，以智慧化促进工程运行管理提质增效，结合水利工程智慧化试点，计划编制《北京市水利工程运行管理智慧化顶层设计及近期建设规划（2023-2030）》。 </t>
  </si>
  <si>
    <t>项目编制了《北京市大型地下输水工程检修技术规程（试行）》，为北京市内大型输水工程维修养护工作的科学化、制度化、规范化管理提供了规范指导；编制了《北京市水利工程运行管理智慧化顶层设计及近期建设规划（2023-2030）》，为水利工程运行管理智慧化建设提供了规划指导。</t>
  </si>
  <si>
    <r>
      <rPr>
        <sz val="10.5"/>
        <color theme="1"/>
        <rFont val="宋体"/>
        <charset val="134"/>
        <scheme val="minor"/>
      </rPr>
      <t>9.年度总体目标不能为</t>
    </r>
    <r>
      <rPr>
        <sz val="10.5"/>
        <color rgb="FFFF0000"/>
        <rFont val="宋体"/>
        <charset val="134"/>
        <scheme val="minor"/>
      </rPr>
      <t>空</t>
    </r>
    <r>
      <rPr>
        <sz val="10.5"/>
        <color theme="1"/>
        <rFont val="宋体"/>
        <charset val="134"/>
        <scheme val="minor"/>
      </rPr>
      <t>，信息来源于填报的绩效目标表，即一体化系统的绩效目标表</t>
    </r>
  </si>
  <si>
    <t>绩效指标</t>
  </si>
  <si>
    <t>一级指标</t>
  </si>
  <si>
    <t>二级
指标</t>
  </si>
  <si>
    <t>三级指标</t>
  </si>
  <si>
    <t>年度
指标值</t>
  </si>
  <si>
    <t>实际
完成值</t>
  </si>
  <si>
    <t>偏差原因分析及改进措施</t>
  </si>
  <si>
    <r>
      <rPr>
        <sz val="10.5"/>
        <color theme="1"/>
        <rFont val="宋体"/>
        <charset val="134"/>
        <scheme val="minor"/>
      </rPr>
      <t>10.预期目标、三级指标、年度指标是指</t>
    </r>
    <r>
      <rPr>
        <sz val="10.5"/>
        <color rgb="FFFF0000"/>
        <rFont val="宋体"/>
        <charset val="134"/>
        <scheme val="minor"/>
      </rPr>
      <t>年初设定或2023年上半年（即中期监控时）调</t>
    </r>
    <r>
      <rPr>
        <sz val="10.5"/>
        <color theme="1"/>
        <rFont val="宋体"/>
        <charset val="134"/>
        <scheme val="minor"/>
      </rPr>
      <t>整后的目标或</t>
    </r>
    <r>
      <rPr>
        <sz val="10.5"/>
        <color rgb="FFFF0000"/>
        <rFont val="宋体"/>
        <charset val="134"/>
        <scheme val="minor"/>
      </rPr>
      <t>2023年追加项目</t>
    </r>
    <r>
      <rPr>
        <sz val="10.5"/>
        <color theme="1"/>
        <rFont val="宋体"/>
        <charset val="134"/>
        <scheme val="minor"/>
      </rPr>
      <t>上报的目标，按照绩效目标表中的目标及指标值填报。</t>
    </r>
    <r>
      <rPr>
        <sz val="10.5"/>
        <color rgb="FFFF0000"/>
        <rFont val="宋体"/>
        <charset val="134"/>
        <scheme val="minor"/>
      </rPr>
      <t>实际完成值</t>
    </r>
    <r>
      <rPr>
        <sz val="10.5"/>
        <color theme="1"/>
        <rFont val="宋体"/>
        <charset val="134"/>
        <scheme val="minor"/>
      </rPr>
      <t>是2023年度完成的情况，如2023年追加项目，是截至上报日完成的情况。</t>
    </r>
  </si>
  <si>
    <t>产出
指标</t>
  </si>
  <si>
    <t>数量
指标</t>
  </si>
  <si>
    <t>指标1：编制《北京市大型地下输水工程检修技术规程》</t>
  </si>
  <si>
    <t>1册</t>
  </si>
  <si>
    <t>11.《项目支出绩效自评表》填报的信息，均需提供支撑材料。</t>
  </si>
  <si>
    <t>指标2：编制《北京市水利工程运行管理智慧化顶层设计及近期建设规划（2023-2030年）》</t>
  </si>
  <si>
    <t>质量
指标</t>
  </si>
  <si>
    <t>指标1：北京市大型地下输水工程检修技术规程通过专家评审</t>
  </si>
  <si>
    <t>通过</t>
  </si>
  <si>
    <t>指标2：北京市水利工程运行管理智慧化顶层设计及近期建设规划（2023-2030年）通过专家评审</t>
  </si>
  <si>
    <r>
      <rPr>
        <sz val="10.5"/>
        <color rgb="FF000000"/>
        <rFont val="宋体"/>
        <charset val="134"/>
      </rPr>
      <t>13.针对</t>
    </r>
    <r>
      <rPr>
        <sz val="10.5"/>
        <color rgb="FFFF0000"/>
        <rFont val="宋体"/>
        <charset val="134"/>
      </rPr>
      <t>合并的项目</t>
    </r>
    <r>
      <rPr>
        <sz val="10.5"/>
        <color rgb="FF000000"/>
        <rFont val="宋体"/>
        <charset val="134"/>
      </rPr>
      <t>，去年评价时各家的目标除数量和成本外，其他内容基本一样（包括总体目标和绩效指标），所以直接将数量指标和成本指标合并，其他指标直接粘贴即可。今年根据各项目的实际情况填报。</t>
    </r>
  </si>
  <si>
    <t>时效
指标</t>
  </si>
  <si>
    <t>指标1：按时完成北京市大型地下输水工程检修技术规程编制</t>
  </si>
  <si>
    <r>
      <rPr>
        <sz val="9"/>
        <color theme="1"/>
        <rFont val="Arial"/>
        <charset val="134"/>
      </rPr>
      <t>≤</t>
    </r>
    <r>
      <rPr>
        <sz val="9"/>
        <color theme="1"/>
        <rFont val="仿宋_GB2312"/>
        <charset val="134"/>
      </rPr>
      <t>2023年12月20日</t>
    </r>
  </si>
  <si>
    <t>12月18日</t>
  </si>
  <si>
    <t>指标2：按时完成北京市水利工程运行管理智慧化顶层设计及近期建设规划（2023-2030年）编制</t>
  </si>
  <si>
    <t>≤2023年12月15日</t>
  </si>
  <si>
    <t>12月19日</t>
  </si>
  <si>
    <t>由于修改完善水利工程运行管理智慧化顶层设计及近期建设规划，协调专家时间，专家评审时间略有延迟。今后将严格时序，压茬安排时间。</t>
  </si>
  <si>
    <r>
      <rPr>
        <sz val="10.5"/>
        <color theme="1"/>
        <rFont val="宋体"/>
        <charset val="134"/>
        <scheme val="minor"/>
      </rPr>
      <t>14.得分=分值*（实际完成值/年度指标值）。实际完成值小于或大于年度指标值</t>
    </r>
    <r>
      <rPr>
        <sz val="10.5"/>
        <color rgb="FFFF0000"/>
        <rFont val="宋体"/>
        <charset val="134"/>
        <scheme val="minor"/>
      </rPr>
      <t>（或有扣分的）</t>
    </r>
    <r>
      <rPr>
        <sz val="10.5"/>
        <color theme="1"/>
        <rFont val="宋体"/>
        <charset val="134"/>
        <scheme val="minor"/>
      </rPr>
      <t>的</t>
    </r>
    <r>
      <rPr>
        <sz val="10.5"/>
        <color rgb="FFFF0000"/>
        <rFont val="宋体"/>
        <charset val="134"/>
        <scheme val="minor"/>
      </rPr>
      <t>必须</t>
    </r>
    <r>
      <rPr>
        <sz val="10.5"/>
        <color theme="1"/>
        <rFont val="宋体"/>
        <charset val="134"/>
        <scheme val="minor"/>
      </rPr>
      <t>分析偏差原因，</t>
    </r>
    <r>
      <rPr>
        <sz val="10.5"/>
        <color rgb="FFFF0000"/>
        <rFont val="宋体"/>
        <charset val="134"/>
        <scheme val="minor"/>
      </rPr>
      <t>明确</t>
    </r>
    <r>
      <rPr>
        <sz val="10.5"/>
        <color theme="1"/>
        <rFont val="宋体"/>
        <charset val="134"/>
        <scheme val="minor"/>
      </rPr>
      <t>改进措施。指标设定</t>
    </r>
    <r>
      <rPr>
        <sz val="10.5"/>
        <color rgb="FFFF0000"/>
        <rFont val="宋体"/>
        <charset val="134"/>
        <scheme val="minor"/>
      </rPr>
      <t>不合理，差异较大的需扣分</t>
    </r>
    <r>
      <rPr>
        <sz val="10.5"/>
        <color theme="1"/>
        <rFont val="宋体"/>
        <charset val="134"/>
        <scheme val="minor"/>
      </rPr>
      <t>。差异率计算=（全年实际值—年度指标值）/年度指标值扣分标准：若计算结果在200%-300%（含200%）区间，则按照该指标分值的</t>
    </r>
    <r>
      <rPr>
        <sz val="10.5"/>
        <color rgb="FFFF0000"/>
        <rFont val="宋体"/>
        <charset val="134"/>
        <scheme val="minor"/>
      </rPr>
      <t>10%扣分</t>
    </r>
    <r>
      <rPr>
        <sz val="10.5"/>
        <color theme="1"/>
        <rFont val="宋体"/>
        <charset val="134"/>
        <scheme val="minor"/>
      </rPr>
      <t>；计算结果在300%-500%（含300%）区间，则按照该指标分值的</t>
    </r>
    <r>
      <rPr>
        <sz val="10.5"/>
        <color rgb="FFFF0000"/>
        <rFont val="宋体"/>
        <charset val="134"/>
        <scheme val="minor"/>
      </rPr>
      <t>20%</t>
    </r>
    <r>
      <rPr>
        <sz val="10.5"/>
        <color theme="1"/>
        <rFont val="宋体"/>
        <charset val="134"/>
        <scheme val="minor"/>
      </rPr>
      <t>扣分；计算结果高于500%（含500%），则按照该指标分值的</t>
    </r>
    <r>
      <rPr>
        <sz val="10.5"/>
        <color rgb="FFFF0000"/>
        <rFont val="宋体"/>
        <charset val="134"/>
        <scheme val="minor"/>
      </rPr>
      <t>30%</t>
    </r>
    <r>
      <rPr>
        <sz val="10.5"/>
        <color theme="1"/>
        <rFont val="宋体"/>
        <charset val="134"/>
        <scheme val="minor"/>
      </rPr>
      <t>扣分；计算结果小于200%的不扣分。如：原计划完成15项任务，只做了5项，差异200%，如果此项5分，按5*10%，扣0.5分; 如原计划做10项任务，完成了100个，超过500%，如果此项5分，按5*20%=1，扣1分</t>
    </r>
  </si>
  <si>
    <t>成本
指标</t>
  </si>
  <si>
    <t>项目总预算控制数</t>
  </si>
  <si>
    <r>
      <rPr>
        <sz val="8"/>
        <color theme="1"/>
        <rFont val="仿宋_GB2312"/>
        <charset val="134"/>
      </rPr>
      <t>≤102.988919</t>
    </r>
    <r>
      <rPr>
        <sz val="8"/>
        <color theme="1"/>
        <rFont val="宋体"/>
        <charset val="134"/>
      </rPr>
      <t>万元</t>
    </r>
  </si>
  <si>
    <t>102.988919万元</t>
  </si>
  <si>
    <t>效益
指标</t>
  </si>
  <si>
    <t>经济效益指标</t>
  </si>
  <si>
    <t>社会效益指标</t>
  </si>
  <si>
    <t>指标1：规范北京市大型输水工程维修养护管理</t>
  </si>
  <si>
    <t>优</t>
  </si>
  <si>
    <t>明确了大型地下输水工程检修技术规程，但在检查与监测、建筑物维修等规程方面还须细化完善。今后将结合工作实践，细化完善工作规程。</t>
  </si>
  <si>
    <t xml:space="preserve">17.事务所审核和评价项目发送至1186758656@qq.com，其余项目发送至swjcwc6855@163.com。
</t>
  </si>
  <si>
    <t>指标2：促进工程运行管理提质增效</t>
  </si>
  <si>
    <t>水利工程运行管理智慧化近期建设规划结合近年新形势新要求还有差距。今后将不断优化完善水利工程智慧化顶层设计。</t>
  </si>
  <si>
    <t>生态效益指标</t>
  </si>
  <si>
    <t>指标1：完善北京市大型输水工程维修养护管理技术标准</t>
  </si>
  <si>
    <t>良</t>
  </si>
  <si>
    <t>大型输水工程维修养护管理技术标准与生态的关联还不够紧密。今后将关注工程维修养护对生态的影响。</t>
  </si>
  <si>
    <t>指标2：系统谋划水利工程运行管理智慧化顶层设计</t>
  </si>
  <si>
    <t>水利工程运行管理智慧化顶层设计与生态的关系研究不够深入。今后将更加注重系统化谋划。</t>
  </si>
  <si>
    <t>可持续影响指标</t>
  </si>
  <si>
    <t>指标1：为北京市大型输水工程维修养护规范化、制度化管理提供技术支撑</t>
  </si>
  <si>
    <t>为北京市大型输水工程维修养护规范化、制度化管理提供了技术支撑，但在实际工作中还须进一步规范完善。今后将结合工作实践，逐步完善。</t>
  </si>
  <si>
    <t>指标2：为近远期水利工程运行管理智慧化建设提供持续指导</t>
  </si>
  <si>
    <t>为水利工程运行管理智慧化建设提供了有效指导，但还须结合实际工作进一步落实验证。今后经结合智慧化建设优化完善。</t>
  </si>
  <si>
    <t>满意度指标</t>
  </si>
  <si>
    <t>服务对象满意度指标</t>
  </si>
  <si>
    <t>指标1：成果应用满意度</t>
  </si>
  <si>
    <t>≥95%</t>
  </si>
  <si>
    <t>19.总计=目资金得分+绩效目标得分合计</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</si>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</sst>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color theme="1"/>
      <name val="仿宋_GB2312"/>
      <charset val="134"/>
    </font>
    <font>
      <sz val="10"/>
      <color theme="1"/>
      <name val="宋体"/>
      <charset val="134"/>
      <scheme val="minor"/>
    </font>
    <font>
      <sz val="18"/>
      <color theme="1"/>
      <name val="方正小标宋简体"/>
      <charset val="134"/>
    </font>
    <font>
      <sz val="7"/>
      <color theme="1"/>
      <name val="仿宋_GB2312"/>
      <charset val="134"/>
    </font>
    <font>
      <sz val="8"/>
      <color rgb="FF000000"/>
      <name val="仿宋_GB2312"/>
      <charset val="134"/>
    </font>
    <font>
      <sz val="9"/>
      <color theme="1"/>
      <name val="Arial"/>
      <charset val="134"/>
    </font>
    <font>
      <sz val="8"/>
      <color theme="1"/>
      <name val="仿宋_GB2312"/>
      <charset val="134"/>
    </font>
    <font>
      <sz val="9"/>
      <color theme="1"/>
      <name val="仿宋_GB2312"/>
      <charset val="134"/>
    </font>
    <font>
      <sz val="9"/>
      <color rgb="FF000000"/>
      <name val="仿宋_GB2312"/>
      <charset val="134"/>
    </font>
    <font>
      <sz val="11"/>
      <color rgb="FF000000"/>
      <name val="仿宋_GB2312"/>
      <charset val="134"/>
    </font>
    <font>
      <sz val="10.5"/>
      <color theme="1"/>
      <name val="宋体"/>
      <charset val="134"/>
      <scheme val="minor"/>
    </font>
    <font>
      <sz val="10.5"/>
      <color theme="1"/>
      <name val="仿宋_GB2312"/>
      <charset val="134"/>
    </font>
    <font>
      <sz val="10.5"/>
      <color rgb="FFFF0000"/>
      <name val="宋体"/>
      <charset val="134"/>
      <scheme val="minor"/>
    </font>
    <font>
      <sz val="10.5"/>
      <color rgb="FF000000"/>
      <name val="宋体"/>
      <charset val="134"/>
    </font>
    <font>
      <sz val="6"/>
      <color theme="1"/>
      <name val="仿宋_GB2312"/>
      <charset val="134"/>
    </font>
    <font>
      <sz val="10"/>
      <color theme="1"/>
      <name val="仿宋_GB2312"/>
      <charset val="134"/>
    </font>
    <font>
      <sz val="8"/>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4"/>
      <color theme="1"/>
      <name val="方正小标宋简体"/>
      <charset val="134"/>
    </font>
    <font>
      <sz val="14"/>
      <color theme="1"/>
      <name val="仿宋_GB2312"/>
      <charset val="134"/>
    </font>
    <font>
      <sz val="10.5"/>
      <color rgb="FFFF0000"/>
      <name val="宋体"/>
      <charset val="134"/>
    </font>
    <font>
      <sz val="8"/>
      <color theme="1"/>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3" borderId="0" applyNumberFormat="0" applyBorder="0" applyAlignment="0" applyProtection="0">
      <alignment vertical="center"/>
    </xf>
    <xf numFmtId="0" fontId="19"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0" fillId="6" borderId="0" applyNumberFormat="0" applyBorder="0" applyAlignment="0" applyProtection="0">
      <alignment vertical="center"/>
    </xf>
    <xf numFmtId="43" fontId="0" fillId="0" borderId="0" applyFont="0" applyFill="0" applyBorder="0" applyAlignment="0" applyProtection="0">
      <alignment vertical="center"/>
    </xf>
    <xf numFmtId="0" fontId="21" fillId="7"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8" borderId="4" applyNumberFormat="0" applyFont="0" applyAlignment="0" applyProtection="0">
      <alignment vertical="center"/>
    </xf>
    <xf numFmtId="0" fontId="21" fillId="9" borderId="0" applyNumberFormat="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5" applyNumberFormat="0" applyFill="0" applyAlignment="0" applyProtection="0">
      <alignment vertical="center"/>
    </xf>
    <xf numFmtId="0" fontId="29" fillId="0" borderId="5" applyNumberFormat="0" applyFill="0" applyAlignment="0" applyProtection="0">
      <alignment vertical="center"/>
    </xf>
    <xf numFmtId="0" fontId="21" fillId="10" borderId="0" applyNumberFormat="0" applyBorder="0" applyAlignment="0" applyProtection="0">
      <alignment vertical="center"/>
    </xf>
    <xf numFmtId="0" fontId="24" fillId="0" borderId="6" applyNumberFormat="0" applyFill="0" applyAlignment="0" applyProtection="0">
      <alignment vertical="center"/>
    </xf>
    <xf numFmtId="0" fontId="21" fillId="11" borderId="0" applyNumberFormat="0" applyBorder="0" applyAlignment="0" applyProtection="0">
      <alignment vertical="center"/>
    </xf>
    <xf numFmtId="0" fontId="30" fillId="12" borderId="7" applyNumberFormat="0" applyAlignment="0" applyProtection="0">
      <alignment vertical="center"/>
    </xf>
    <xf numFmtId="0" fontId="31" fillId="12" borderId="3" applyNumberFormat="0" applyAlignment="0" applyProtection="0">
      <alignment vertical="center"/>
    </xf>
    <xf numFmtId="0" fontId="32" fillId="13" borderId="8" applyNumberFormat="0" applyAlignment="0" applyProtection="0">
      <alignment vertical="center"/>
    </xf>
    <xf numFmtId="0" fontId="18" fillId="14" borderId="0" applyNumberFormat="0" applyBorder="0" applyAlignment="0" applyProtection="0">
      <alignment vertical="center"/>
    </xf>
    <xf numFmtId="0" fontId="21" fillId="15" borderId="0" applyNumberFormat="0" applyBorder="0" applyAlignment="0" applyProtection="0">
      <alignment vertical="center"/>
    </xf>
    <xf numFmtId="0" fontId="33" fillId="0" borderId="9" applyNumberFormat="0" applyFill="0" applyAlignment="0" applyProtection="0">
      <alignment vertical="center"/>
    </xf>
    <xf numFmtId="0" fontId="34" fillId="0" borderId="10" applyNumberFormat="0" applyFill="0" applyAlignment="0" applyProtection="0">
      <alignment vertical="center"/>
    </xf>
    <xf numFmtId="0" fontId="35" fillId="16" borderId="0" applyNumberFormat="0" applyBorder="0" applyAlignment="0" applyProtection="0">
      <alignment vertical="center"/>
    </xf>
    <xf numFmtId="0" fontId="36" fillId="17" borderId="0" applyNumberFormat="0" applyBorder="0" applyAlignment="0" applyProtection="0">
      <alignment vertical="center"/>
    </xf>
    <xf numFmtId="0" fontId="18" fillId="18" borderId="0" applyNumberFormat="0" applyBorder="0" applyAlignment="0" applyProtection="0">
      <alignment vertical="center"/>
    </xf>
    <xf numFmtId="0" fontId="21"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8" fillId="22" borderId="0" applyNumberFormat="0" applyBorder="0" applyAlignment="0" applyProtection="0">
      <alignment vertical="center"/>
    </xf>
    <xf numFmtId="0" fontId="18"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18" fillId="26" borderId="0" applyNumberFormat="0" applyBorder="0" applyAlignment="0" applyProtection="0">
      <alignment vertical="center"/>
    </xf>
    <xf numFmtId="0" fontId="18" fillId="27" borderId="0" applyNumberFormat="0" applyBorder="0" applyAlignment="0" applyProtection="0">
      <alignment vertical="center"/>
    </xf>
    <xf numFmtId="0" fontId="21" fillId="28" borderId="0" applyNumberFormat="0" applyBorder="0" applyAlignment="0" applyProtection="0">
      <alignment vertical="center"/>
    </xf>
    <xf numFmtId="0" fontId="18"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18" fillId="32" borderId="0" applyNumberFormat="0" applyBorder="0" applyAlignment="0" applyProtection="0">
      <alignment vertical="center"/>
    </xf>
    <xf numFmtId="0" fontId="21" fillId="33"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Alignment="1">
      <alignment horizontal="left" vertical="center" wrapText="1"/>
    </xf>
    <xf numFmtId="0" fontId="1" fillId="0" borderId="0" xfId="0" applyFont="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1" fillId="0" borderId="1" xfId="0" applyFont="1" applyBorder="1" applyAlignment="1">
      <alignment horizontal="justify" vertical="center" wrapText="1"/>
    </xf>
    <xf numFmtId="0" fontId="1" fillId="0" borderId="1" xfId="0" applyFont="1" applyBorder="1" applyAlignment="1">
      <alignment horizontal="right" vertical="center" wrapText="1"/>
    </xf>
    <xf numFmtId="0" fontId="4" fillId="0" borderId="1" xfId="0" applyFont="1" applyBorder="1" applyAlignment="1">
      <alignment horizontal="left" vertical="center" wrapText="1"/>
    </xf>
    <xf numFmtId="0" fontId="1" fillId="0" borderId="1" xfId="0" applyFont="1" applyBorder="1" applyAlignment="1">
      <alignment horizontal="center" vertical="center" textRotation="255"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49" fontId="8"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center" vertical="center" wrapText="1"/>
    </xf>
    <xf numFmtId="0" fontId="0" fillId="0" borderId="0" xfId="0" applyAlignment="1">
      <alignment horizontal="left" vertical="center" wrapText="1"/>
    </xf>
    <xf numFmtId="0" fontId="11" fillId="0" borderId="1" xfId="0" applyFont="1" applyBorder="1">
      <alignment vertical="center"/>
    </xf>
    <xf numFmtId="0" fontId="12" fillId="0" borderId="0" xfId="0" applyFont="1">
      <alignment vertical="center"/>
    </xf>
    <xf numFmtId="0" fontId="1" fillId="0" borderId="2" xfId="0" applyFont="1" applyBorder="1" applyAlignment="1">
      <alignment horizontal="left" vertical="center" wrapText="1"/>
    </xf>
    <xf numFmtId="0" fontId="11" fillId="0" borderId="0" xfId="0" applyFont="1">
      <alignment vertical="center"/>
    </xf>
    <xf numFmtId="10" fontId="1" fillId="0" borderId="1" xfId="11" applyNumberFormat="1" applyFont="1" applyBorder="1" applyAlignment="1">
      <alignment horizontal="center" vertical="center" wrapText="1"/>
    </xf>
    <xf numFmtId="0" fontId="11" fillId="0" borderId="0" xfId="0" applyFont="1" applyAlignment="1">
      <alignment vertical="center"/>
    </xf>
    <xf numFmtId="0" fontId="11" fillId="0" borderId="0" xfId="0" applyFont="1" applyAlignment="1">
      <alignment horizontal="left" vertical="center" wrapText="1"/>
    </xf>
    <xf numFmtId="49" fontId="1" fillId="0" borderId="1" xfId="11" applyNumberFormat="1" applyFont="1" applyBorder="1" applyAlignment="1">
      <alignment horizontal="center" vertical="center" wrapText="1"/>
    </xf>
    <xf numFmtId="0" fontId="11" fillId="2" borderId="0" xfId="0" applyFont="1" applyFill="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left" vertical="center" wrapText="1"/>
    </xf>
    <xf numFmtId="0" fontId="15" fillId="0" borderId="1" xfId="0" applyFont="1" applyBorder="1" applyAlignment="1">
      <alignment horizontal="left" vertical="center" wrapText="1"/>
    </xf>
    <xf numFmtId="0" fontId="16" fillId="0" borderId="1" xfId="0" applyFont="1" applyBorder="1" applyAlignment="1">
      <alignment horizontal="center" vertical="center" wrapText="1"/>
    </xf>
    <xf numFmtId="0" fontId="0" fillId="0" borderId="1" xfId="0" applyFont="1" applyBorder="1">
      <alignment vertical="center"/>
    </xf>
    <xf numFmtId="0" fontId="13" fillId="0" borderId="0" xfId="0" applyFont="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30"/>
  <sheetViews>
    <sheetView tabSelected="1" view="pageBreakPreview" zoomScale="110" zoomScaleNormal="100" workbookViewId="0">
      <selection activeCell="E8" sqref="E8"/>
    </sheetView>
  </sheetViews>
  <sheetFormatPr defaultColWidth="9" defaultRowHeight="13.5"/>
  <cols>
    <col min="1" max="1" width="5.125" customWidth="1"/>
    <col min="2" max="2" width="6" customWidth="1"/>
    <col min="3" max="3" width="7.725" customWidth="1"/>
    <col min="5" max="5" width="10" customWidth="1"/>
    <col min="6" max="6" width="12.275" customWidth="1"/>
    <col min="7" max="8" width="7.45833333333333" customWidth="1"/>
    <col min="9" max="9" width="3.90833333333333" customWidth="1"/>
    <col min="10" max="10" width="4.54166666666667" customWidth="1"/>
    <col min="11" max="11" width="3.90833333333333" customWidth="1"/>
    <col min="12" max="12" width="4" customWidth="1"/>
    <col min="13" max="13" width="4.90833333333333" customWidth="1"/>
    <col min="14" max="14" width="10.4583333333333" customWidth="1"/>
    <col min="15" max="15" width="9" style="2"/>
    <col min="16" max="16" width="11.2583333333333" customWidth="1"/>
    <col min="18" max="18" width="15.875" customWidth="1"/>
    <col min="20" max="20" width="28.0916666666667" customWidth="1"/>
  </cols>
  <sheetData>
    <row r="1" ht="36" customHeight="1" spans="1:20">
      <c r="A1" s="3" t="s">
        <v>0</v>
      </c>
      <c r="B1" s="3"/>
      <c r="C1" s="3"/>
      <c r="D1" s="3"/>
      <c r="E1" s="3"/>
      <c r="F1" s="3"/>
      <c r="G1" s="3"/>
      <c r="H1" s="3"/>
      <c r="I1" s="3"/>
      <c r="J1" s="3"/>
      <c r="K1" s="3"/>
      <c r="L1" s="3"/>
      <c r="M1" s="3"/>
      <c r="N1" s="3"/>
      <c r="O1" s="20" t="s">
        <v>1</v>
      </c>
      <c r="P1" s="20" t="s">
        <v>2</v>
      </c>
      <c r="Q1" s="20" t="s">
        <v>3</v>
      </c>
      <c r="R1" s="20">
        <v>55522996</v>
      </c>
      <c r="S1" s="34" t="s">
        <v>4</v>
      </c>
      <c r="T1" s="23"/>
    </row>
    <row r="2" s="1" customFormat="1" ht="17" customHeight="1" spans="1:20">
      <c r="A2" s="1" t="s">
        <v>5</v>
      </c>
      <c r="D2" s="4" t="s">
        <v>6</v>
      </c>
      <c r="E2" s="4"/>
      <c r="F2" s="4"/>
      <c r="G2" s="4"/>
      <c r="H2" s="1" t="s">
        <v>7</v>
      </c>
      <c r="J2" s="4"/>
      <c r="K2" s="4"/>
      <c r="L2" s="4"/>
      <c r="M2" s="4"/>
      <c r="N2" s="4"/>
      <c r="O2" s="21"/>
      <c r="P2" s="21"/>
      <c r="Q2" s="21"/>
      <c r="R2" s="21"/>
      <c r="S2" s="21"/>
      <c r="T2" s="21"/>
    </row>
    <row r="3" ht="15" customHeight="1" spans="1:20">
      <c r="A3" s="5" t="s">
        <v>8</v>
      </c>
      <c r="B3" s="5"/>
      <c r="C3" s="6" t="s">
        <v>9</v>
      </c>
      <c r="D3" s="6"/>
      <c r="E3" s="6"/>
      <c r="F3" s="6"/>
      <c r="G3" s="6"/>
      <c r="H3" s="6"/>
      <c r="I3" s="6"/>
      <c r="J3" s="6"/>
      <c r="K3" s="6"/>
      <c r="L3" s="6"/>
      <c r="M3" s="6"/>
      <c r="N3" s="22"/>
      <c r="O3" s="23" t="s">
        <v>10</v>
      </c>
      <c r="P3" s="23"/>
      <c r="Q3" s="23"/>
      <c r="R3" s="23"/>
      <c r="S3" s="23"/>
      <c r="T3" s="23"/>
    </row>
    <row r="4" ht="15" customHeight="1" spans="1:20">
      <c r="A4" s="5" t="s">
        <v>11</v>
      </c>
      <c r="B4" s="5"/>
      <c r="C4" s="5" t="s">
        <v>12</v>
      </c>
      <c r="D4" s="5"/>
      <c r="E4" s="5"/>
      <c r="F4" s="5"/>
      <c r="G4" s="5"/>
      <c r="H4" s="5" t="s">
        <v>13</v>
      </c>
      <c r="I4" s="5"/>
      <c r="J4" s="5" t="s">
        <v>14</v>
      </c>
      <c r="K4" s="5"/>
      <c r="L4" s="5"/>
      <c r="M4" s="5"/>
      <c r="N4" s="5"/>
      <c r="O4" s="23" t="s">
        <v>15</v>
      </c>
      <c r="P4" s="23"/>
      <c r="Q4" s="23"/>
      <c r="R4" s="23"/>
      <c r="S4" s="23"/>
      <c r="T4" s="23"/>
    </row>
    <row r="5" ht="15" customHeight="1" spans="1:20">
      <c r="A5" s="5" t="s">
        <v>16</v>
      </c>
      <c r="B5" s="5"/>
      <c r="C5" s="5" t="s">
        <v>17</v>
      </c>
      <c r="D5" s="5"/>
      <c r="E5" s="5"/>
      <c r="F5" s="5"/>
      <c r="G5" s="5"/>
      <c r="H5" s="5" t="s">
        <v>18</v>
      </c>
      <c r="I5" s="5"/>
      <c r="J5" s="5">
        <v>68556820</v>
      </c>
      <c r="K5" s="5"/>
      <c r="L5" s="5"/>
      <c r="M5" s="5"/>
      <c r="N5" s="5"/>
      <c r="O5" s="23" t="s">
        <v>19</v>
      </c>
      <c r="P5" s="23"/>
      <c r="Q5" s="23"/>
      <c r="R5" s="23"/>
      <c r="S5" s="23"/>
      <c r="T5" s="23"/>
    </row>
    <row r="6" ht="33" customHeight="1" spans="1:20">
      <c r="A6" s="5" t="s">
        <v>20</v>
      </c>
      <c r="B6" s="5"/>
      <c r="C6" s="5"/>
      <c r="D6" s="5"/>
      <c r="E6" s="5" t="s">
        <v>21</v>
      </c>
      <c r="F6" s="5" t="s">
        <v>22</v>
      </c>
      <c r="G6" s="5"/>
      <c r="H6" s="5" t="s">
        <v>23</v>
      </c>
      <c r="I6" s="5"/>
      <c r="J6" s="5" t="s">
        <v>24</v>
      </c>
      <c r="K6" s="5"/>
      <c r="L6" s="5" t="s">
        <v>25</v>
      </c>
      <c r="M6" s="5"/>
      <c r="N6" s="5" t="s">
        <v>26</v>
      </c>
      <c r="O6" s="23" t="s">
        <v>27</v>
      </c>
      <c r="P6" s="23"/>
      <c r="Q6" s="23"/>
      <c r="R6" s="23"/>
      <c r="S6" s="23"/>
      <c r="T6" s="23"/>
    </row>
    <row r="7" ht="15" customHeight="1" spans="1:20">
      <c r="A7" s="5"/>
      <c r="B7" s="5"/>
      <c r="C7" s="7" t="s">
        <v>28</v>
      </c>
      <c r="D7" s="7"/>
      <c r="E7" s="8">
        <f>SUM(E8:E10)</f>
        <v>114.175</v>
      </c>
      <c r="F7" s="8">
        <f>SUM(F8:G10)</f>
        <v>102.988919</v>
      </c>
      <c r="G7" s="8">
        <f t="shared" ref="E7:I7" si="0">SUM(G8:G10)</f>
        <v>0</v>
      </c>
      <c r="H7" s="8">
        <f>SUM(H8:I10)</f>
        <v>102.988919</v>
      </c>
      <c r="I7" s="8">
        <f t="shared" si="0"/>
        <v>0</v>
      </c>
      <c r="J7" s="5">
        <v>10</v>
      </c>
      <c r="K7" s="5"/>
      <c r="L7" s="24">
        <f t="shared" ref="L7:L10" si="1">ROUND(H7/F7,4)</f>
        <v>1</v>
      </c>
      <c r="M7" s="24"/>
      <c r="N7" s="5">
        <f>ROUND(J7*L7,2)</f>
        <v>10</v>
      </c>
      <c r="O7" s="25" t="s">
        <v>29</v>
      </c>
      <c r="P7" s="23"/>
      <c r="Q7" s="23"/>
      <c r="R7" s="23"/>
      <c r="S7" s="23"/>
      <c r="T7" s="23"/>
    </row>
    <row r="8" ht="26" customHeight="1" spans="1:20">
      <c r="A8" s="5"/>
      <c r="B8" s="5"/>
      <c r="C8" s="5" t="s">
        <v>30</v>
      </c>
      <c r="D8" s="5"/>
      <c r="E8" s="8">
        <v>114.175</v>
      </c>
      <c r="F8" s="8">
        <v>102.988919</v>
      </c>
      <c r="G8" s="8"/>
      <c r="H8" s="8">
        <v>102.988919</v>
      </c>
      <c r="I8" s="8"/>
      <c r="J8" s="5" t="s">
        <v>31</v>
      </c>
      <c r="K8" s="5"/>
      <c r="L8" s="24">
        <f t="shared" si="1"/>
        <v>1</v>
      </c>
      <c r="M8" s="24"/>
      <c r="N8" s="5" t="s">
        <v>31</v>
      </c>
      <c r="O8" s="26" t="s">
        <v>32</v>
      </c>
      <c r="P8" s="26"/>
      <c r="Q8" s="26"/>
      <c r="R8" s="26"/>
      <c r="S8" s="26"/>
      <c r="T8" s="26"/>
    </row>
    <row r="9" ht="26" customHeight="1" spans="1:20">
      <c r="A9" s="5"/>
      <c r="B9" s="5"/>
      <c r="C9" s="5" t="s">
        <v>33</v>
      </c>
      <c r="D9" s="5"/>
      <c r="E9" s="8"/>
      <c r="F9" s="8"/>
      <c r="G9" s="8"/>
      <c r="H9" s="8"/>
      <c r="I9" s="8"/>
      <c r="J9" s="5" t="s">
        <v>31</v>
      </c>
      <c r="K9" s="5"/>
      <c r="L9" s="27"/>
      <c r="M9" s="27"/>
      <c r="N9" s="5" t="s">
        <v>31</v>
      </c>
      <c r="O9" s="23" t="s">
        <v>34</v>
      </c>
      <c r="P9" s="23"/>
      <c r="Q9" s="23"/>
      <c r="R9" s="23"/>
      <c r="S9" s="23"/>
      <c r="T9" s="23"/>
    </row>
    <row r="10" spans="1:20">
      <c r="A10" s="5"/>
      <c r="B10" s="5"/>
      <c r="C10" s="5" t="s">
        <v>35</v>
      </c>
      <c r="D10" s="5"/>
      <c r="E10" s="8"/>
      <c r="F10" s="8"/>
      <c r="G10" s="8"/>
      <c r="H10" s="8"/>
      <c r="I10" s="8"/>
      <c r="J10" s="5" t="s">
        <v>31</v>
      </c>
      <c r="K10" s="5"/>
      <c r="L10" s="24"/>
      <c r="M10" s="24"/>
      <c r="N10" s="5" t="s">
        <v>31</v>
      </c>
      <c r="O10" s="23" t="s">
        <v>36</v>
      </c>
      <c r="P10" s="23"/>
      <c r="Q10" s="23"/>
      <c r="R10" s="23"/>
      <c r="S10" s="23"/>
      <c r="T10" s="23"/>
    </row>
    <row r="11" ht="15" customHeight="1" spans="1:20">
      <c r="A11" s="5" t="s">
        <v>37</v>
      </c>
      <c r="B11" s="5" t="s">
        <v>38</v>
      </c>
      <c r="C11" s="5"/>
      <c r="D11" s="5"/>
      <c r="E11" s="5"/>
      <c r="F11" s="5"/>
      <c r="G11" s="5"/>
      <c r="H11" s="5" t="s">
        <v>39</v>
      </c>
      <c r="I11" s="5"/>
      <c r="J11" s="5"/>
      <c r="K11" s="5"/>
      <c r="L11" s="5"/>
      <c r="M11" s="5"/>
      <c r="N11" s="5"/>
      <c r="O11" s="23" t="s">
        <v>40</v>
      </c>
      <c r="P11" s="23"/>
      <c r="Q11" s="23"/>
      <c r="R11" s="23"/>
      <c r="S11" s="23"/>
      <c r="T11" s="23"/>
    </row>
    <row r="12" ht="72" customHeight="1" spans="1:20">
      <c r="A12" s="5"/>
      <c r="B12" s="9" t="s">
        <v>41</v>
      </c>
      <c r="C12" s="9"/>
      <c r="D12" s="9"/>
      <c r="E12" s="9"/>
      <c r="F12" s="9"/>
      <c r="G12" s="9"/>
      <c r="H12" s="9" t="s">
        <v>42</v>
      </c>
      <c r="I12" s="9"/>
      <c r="J12" s="9"/>
      <c r="K12" s="9"/>
      <c r="L12" s="9"/>
      <c r="M12" s="9"/>
      <c r="N12" s="9"/>
      <c r="O12" s="23" t="s">
        <v>43</v>
      </c>
      <c r="P12" s="23"/>
      <c r="Q12" s="23"/>
      <c r="R12" s="23"/>
      <c r="S12" s="23"/>
      <c r="T12" s="23"/>
    </row>
    <row r="13" ht="35" customHeight="1" spans="1:20">
      <c r="A13" s="10" t="s">
        <v>44</v>
      </c>
      <c r="B13" s="5" t="s">
        <v>45</v>
      </c>
      <c r="C13" s="5" t="s">
        <v>46</v>
      </c>
      <c r="D13" s="5" t="s">
        <v>47</v>
      </c>
      <c r="E13" s="5"/>
      <c r="F13" s="5"/>
      <c r="G13" s="5" t="s">
        <v>48</v>
      </c>
      <c r="H13" s="5" t="s">
        <v>49</v>
      </c>
      <c r="I13" s="5" t="s">
        <v>24</v>
      </c>
      <c r="J13" s="5"/>
      <c r="K13" s="5" t="s">
        <v>26</v>
      </c>
      <c r="L13" s="5"/>
      <c r="M13" s="5" t="s">
        <v>50</v>
      </c>
      <c r="N13" s="5"/>
      <c r="O13" s="26" t="s">
        <v>51</v>
      </c>
      <c r="P13" s="26"/>
      <c r="Q13" s="26"/>
      <c r="R13" s="26"/>
      <c r="S13" s="26"/>
      <c r="T13" s="26"/>
    </row>
    <row r="14" ht="25" customHeight="1" spans="1:20">
      <c r="A14" s="10"/>
      <c r="B14" s="5" t="s">
        <v>52</v>
      </c>
      <c r="C14" s="5" t="s">
        <v>53</v>
      </c>
      <c r="D14" s="11" t="s">
        <v>54</v>
      </c>
      <c r="E14" s="11"/>
      <c r="F14" s="11"/>
      <c r="G14" s="5" t="s">
        <v>55</v>
      </c>
      <c r="H14" s="5" t="s">
        <v>55</v>
      </c>
      <c r="I14" s="5">
        <v>10</v>
      </c>
      <c r="J14" s="5"/>
      <c r="K14" s="5">
        <v>10</v>
      </c>
      <c r="L14" s="5"/>
      <c r="M14" s="5"/>
      <c r="N14" s="5"/>
      <c r="O14" s="28" t="s">
        <v>56</v>
      </c>
      <c r="P14" s="28"/>
      <c r="Q14" s="28"/>
      <c r="R14" s="28"/>
      <c r="S14" s="28"/>
      <c r="T14" s="28"/>
    </row>
    <row r="15" ht="25" customHeight="1" spans="1:20">
      <c r="A15" s="10"/>
      <c r="B15" s="5"/>
      <c r="C15" s="5"/>
      <c r="D15" s="11" t="s">
        <v>57</v>
      </c>
      <c r="E15" s="11"/>
      <c r="F15" s="11"/>
      <c r="G15" s="5" t="s">
        <v>55</v>
      </c>
      <c r="H15" s="5" t="s">
        <v>55</v>
      </c>
      <c r="I15" s="5">
        <v>10</v>
      </c>
      <c r="J15" s="5"/>
      <c r="K15" s="5">
        <v>10</v>
      </c>
      <c r="L15" s="5"/>
      <c r="M15" s="5"/>
      <c r="N15" s="5"/>
      <c r="O15" s="28"/>
      <c r="P15" s="28"/>
      <c r="Q15" s="28"/>
      <c r="R15" s="28"/>
      <c r="S15" s="28"/>
      <c r="T15" s="28"/>
    </row>
    <row r="16" ht="23" customHeight="1" spans="1:20">
      <c r="A16" s="10"/>
      <c r="B16" s="5"/>
      <c r="C16" s="5" t="s">
        <v>58</v>
      </c>
      <c r="D16" s="11" t="s">
        <v>59</v>
      </c>
      <c r="E16" s="11"/>
      <c r="F16" s="11"/>
      <c r="G16" s="5" t="s">
        <v>60</v>
      </c>
      <c r="H16" s="5" t="s">
        <v>60</v>
      </c>
      <c r="I16" s="5">
        <v>5</v>
      </c>
      <c r="J16" s="5"/>
      <c r="K16" s="5">
        <v>5</v>
      </c>
      <c r="L16" s="5"/>
      <c r="M16" s="5"/>
      <c r="N16" s="5"/>
      <c r="O16" s="29"/>
      <c r="P16" s="29"/>
      <c r="Q16" s="29"/>
      <c r="R16" s="29"/>
      <c r="S16" s="29"/>
      <c r="T16" s="29"/>
    </row>
    <row r="17" ht="27" customHeight="1" spans="1:20">
      <c r="A17" s="10"/>
      <c r="B17" s="5"/>
      <c r="C17" s="5"/>
      <c r="D17" s="11" t="s">
        <v>61</v>
      </c>
      <c r="E17" s="11"/>
      <c r="F17" s="11"/>
      <c r="G17" s="5" t="s">
        <v>60</v>
      </c>
      <c r="H17" s="5" t="s">
        <v>60</v>
      </c>
      <c r="I17" s="5">
        <v>5</v>
      </c>
      <c r="J17" s="5"/>
      <c r="K17" s="5">
        <v>5</v>
      </c>
      <c r="L17" s="5"/>
      <c r="M17" s="5"/>
      <c r="N17" s="5"/>
      <c r="O17" s="30" t="s">
        <v>62</v>
      </c>
      <c r="P17" s="30"/>
      <c r="Q17" s="30"/>
      <c r="R17" s="30"/>
      <c r="S17" s="30"/>
      <c r="T17" s="30"/>
    </row>
    <row r="18" ht="27" customHeight="1" spans="1:20">
      <c r="A18" s="10"/>
      <c r="B18" s="5"/>
      <c r="C18" s="5" t="s">
        <v>63</v>
      </c>
      <c r="D18" s="11" t="s">
        <v>64</v>
      </c>
      <c r="E18" s="11"/>
      <c r="F18" s="11"/>
      <c r="G18" s="12" t="s">
        <v>65</v>
      </c>
      <c r="H18" s="13" t="s">
        <v>66</v>
      </c>
      <c r="I18" s="5">
        <v>5</v>
      </c>
      <c r="J18" s="5"/>
      <c r="K18" s="5">
        <v>5</v>
      </c>
      <c r="L18" s="5"/>
      <c r="M18" s="5"/>
      <c r="N18" s="5"/>
      <c r="O18" s="30"/>
      <c r="P18" s="30"/>
      <c r="Q18" s="30"/>
      <c r="R18" s="30"/>
      <c r="S18" s="30"/>
      <c r="T18" s="30"/>
    </row>
    <row r="19" ht="47" customHeight="1" spans="1:20">
      <c r="A19" s="10"/>
      <c r="B19" s="5"/>
      <c r="C19" s="5"/>
      <c r="D19" s="11" t="s">
        <v>67</v>
      </c>
      <c r="E19" s="11"/>
      <c r="F19" s="11"/>
      <c r="G19" s="14" t="s">
        <v>68</v>
      </c>
      <c r="H19" s="15" t="s">
        <v>69</v>
      </c>
      <c r="I19" s="5">
        <v>5</v>
      </c>
      <c r="J19" s="5"/>
      <c r="K19" s="5">
        <v>4</v>
      </c>
      <c r="L19" s="5"/>
      <c r="M19" s="31" t="s">
        <v>70</v>
      </c>
      <c r="N19" s="31"/>
      <c r="O19" s="26" t="s">
        <v>71</v>
      </c>
      <c r="P19" s="26"/>
      <c r="Q19" s="26"/>
      <c r="R19" s="26"/>
      <c r="S19" s="26"/>
      <c r="T19" s="26"/>
    </row>
    <row r="20" ht="32" customHeight="1" spans="1:20">
      <c r="A20" s="10"/>
      <c r="B20" s="5"/>
      <c r="C20" s="5" t="s">
        <v>72</v>
      </c>
      <c r="D20" s="11" t="s">
        <v>73</v>
      </c>
      <c r="E20" s="11"/>
      <c r="F20" s="11"/>
      <c r="G20" s="16" t="s">
        <v>74</v>
      </c>
      <c r="H20" s="16" t="s">
        <v>75</v>
      </c>
      <c r="I20" s="5">
        <v>10</v>
      </c>
      <c r="J20" s="5"/>
      <c r="K20" s="5">
        <v>10</v>
      </c>
      <c r="L20" s="5"/>
      <c r="M20" s="32"/>
      <c r="N20" s="32"/>
      <c r="O20" s="26"/>
      <c r="P20" s="26"/>
      <c r="Q20" s="26"/>
      <c r="R20" s="26"/>
      <c r="S20" s="26"/>
      <c r="T20" s="26"/>
    </row>
    <row r="21" ht="29" customHeight="1" spans="1:20">
      <c r="A21" s="10"/>
      <c r="B21" s="5" t="s">
        <v>76</v>
      </c>
      <c r="C21" s="5" t="s">
        <v>77</v>
      </c>
      <c r="D21" s="11"/>
      <c r="E21" s="11"/>
      <c r="F21" s="11"/>
      <c r="G21" s="5"/>
      <c r="H21" s="5"/>
      <c r="I21" s="5"/>
      <c r="J21" s="5"/>
      <c r="K21" s="5"/>
      <c r="L21" s="5"/>
      <c r="M21" s="5"/>
      <c r="N21" s="5"/>
      <c r="O21" s="23"/>
      <c r="P21" s="23"/>
      <c r="Q21" s="23"/>
      <c r="R21" s="23"/>
      <c r="S21" s="23"/>
      <c r="T21" s="23"/>
    </row>
    <row r="22" ht="51" customHeight="1" spans="1:20">
      <c r="A22" s="10"/>
      <c r="B22" s="5"/>
      <c r="C22" s="5" t="s">
        <v>78</v>
      </c>
      <c r="D22" s="11" t="s">
        <v>79</v>
      </c>
      <c r="E22" s="11"/>
      <c r="F22" s="11"/>
      <c r="G22" s="5" t="s">
        <v>80</v>
      </c>
      <c r="H22" s="5" t="s">
        <v>80</v>
      </c>
      <c r="I22" s="5">
        <v>5</v>
      </c>
      <c r="J22" s="5"/>
      <c r="K22" s="5">
        <v>4</v>
      </c>
      <c r="L22" s="5"/>
      <c r="M22" s="31" t="s">
        <v>81</v>
      </c>
      <c r="N22" s="31"/>
      <c r="O22" s="25" t="s">
        <v>82</v>
      </c>
      <c r="R22" s="23"/>
      <c r="S22" s="23"/>
      <c r="T22" s="23"/>
    </row>
    <row r="23" ht="40" customHeight="1" spans="1:20">
      <c r="A23" s="10"/>
      <c r="B23" s="5"/>
      <c r="C23" s="5"/>
      <c r="D23" s="11" t="s">
        <v>83</v>
      </c>
      <c r="E23" s="11"/>
      <c r="F23" s="11"/>
      <c r="G23" s="5" t="s">
        <v>80</v>
      </c>
      <c r="H23" s="5" t="s">
        <v>80</v>
      </c>
      <c r="I23" s="5">
        <v>5</v>
      </c>
      <c r="J23" s="5"/>
      <c r="K23" s="5">
        <v>4</v>
      </c>
      <c r="L23" s="5"/>
      <c r="M23" s="31" t="s">
        <v>84</v>
      </c>
      <c r="N23" s="31"/>
      <c r="O23" s="23"/>
      <c r="R23" s="23"/>
      <c r="S23" s="23"/>
      <c r="T23" s="23"/>
    </row>
    <row r="24" ht="44" customHeight="1" spans="1:14">
      <c r="A24" s="10"/>
      <c r="B24" s="5"/>
      <c r="C24" s="5" t="s">
        <v>85</v>
      </c>
      <c r="D24" s="11" t="s">
        <v>86</v>
      </c>
      <c r="E24" s="11"/>
      <c r="F24" s="11"/>
      <c r="G24" s="5" t="s">
        <v>80</v>
      </c>
      <c r="H24" s="5" t="s">
        <v>87</v>
      </c>
      <c r="I24" s="5">
        <v>5</v>
      </c>
      <c r="J24" s="5"/>
      <c r="K24" s="5">
        <v>3</v>
      </c>
      <c r="L24" s="5"/>
      <c r="M24" s="31" t="s">
        <v>88</v>
      </c>
      <c r="N24" s="31"/>
    </row>
    <row r="25" ht="31" customHeight="1" spans="1:14">
      <c r="A25" s="10"/>
      <c r="B25" s="5"/>
      <c r="C25" s="5"/>
      <c r="D25" s="11" t="s">
        <v>89</v>
      </c>
      <c r="E25" s="11"/>
      <c r="F25" s="11"/>
      <c r="G25" s="5" t="s">
        <v>80</v>
      </c>
      <c r="H25" s="5" t="s">
        <v>87</v>
      </c>
      <c r="I25" s="5">
        <v>5</v>
      </c>
      <c r="J25" s="5"/>
      <c r="K25" s="5">
        <v>3</v>
      </c>
      <c r="L25" s="5"/>
      <c r="M25" s="31" t="s">
        <v>90</v>
      </c>
      <c r="N25" s="31"/>
    </row>
    <row r="26" ht="50" customHeight="1" spans="1:18">
      <c r="A26" s="10"/>
      <c r="B26" s="5"/>
      <c r="C26" s="5" t="s">
        <v>91</v>
      </c>
      <c r="D26" s="11" t="s">
        <v>92</v>
      </c>
      <c r="E26" s="11"/>
      <c r="F26" s="11"/>
      <c r="G26" s="5" t="s">
        <v>80</v>
      </c>
      <c r="H26" s="5" t="s">
        <v>80</v>
      </c>
      <c r="I26" s="5">
        <v>5</v>
      </c>
      <c r="J26" s="5"/>
      <c r="K26" s="5">
        <v>4</v>
      </c>
      <c r="L26" s="5"/>
      <c r="M26" s="31" t="s">
        <v>93</v>
      </c>
      <c r="N26" s="31"/>
      <c r="R26" s="35"/>
    </row>
    <row r="27" ht="45" customHeight="1" spans="1:14">
      <c r="A27" s="10"/>
      <c r="B27" s="5"/>
      <c r="C27" s="5"/>
      <c r="D27" s="11" t="s">
        <v>94</v>
      </c>
      <c r="E27" s="11"/>
      <c r="F27" s="11"/>
      <c r="G27" s="5" t="s">
        <v>80</v>
      </c>
      <c r="H27" s="5" t="s">
        <v>80</v>
      </c>
      <c r="I27" s="5">
        <v>5</v>
      </c>
      <c r="J27" s="5"/>
      <c r="K27" s="5">
        <v>4</v>
      </c>
      <c r="L27" s="5"/>
      <c r="M27" s="31" t="s">
        <v>95</v>
      </c>
      <c r="N27" s="31"/>
    </row>
    <row r="28" ht="35" customHeight="1" spans="1:15">
      <c r="A28" s="10"/>
      <c r="B28" s="5" t="s">
        <v>96</v>
      </c>
      <c r="C28" s="5" t="s">
        <v>97</v>
      </c>
      <c r="D28" s="17" t="s">
        <v>98</v>
      </c>
      <c r="E28" s="17"/>
      <c r="F28" s="17"/>
      <c r="G28" s="5" t="s">
        <v>99</v>
      </c>
      <c r="H28" s="5" t="s">
        <v>80</v>
      </c>
      <c r="I28" s="5">
        <v>10</v>
      </c>
      <c r="J28" s="5"/>
      <c r="K28" s="5">
        <v>10</v>
      </c>
      <c r="L28" s="5"/>
      <c r="M28" s="5"/>
      <c r="N28" s="5"/>
      <c r="O28" s="2" t="s">
        <v>100</v>
      </c>
    </row>
    <row r="29" spans="1:14">
      <c r="A29" s="18" t="s">
        <v>101</v>
      </c>
      <c r="B29" s="18"/>
      <c r="C29" s="18"/>
      <c r="D29" s="18"/>
      <c r="E29" s="18"/>
      <c r="F29" s="18"/>
      <c r="G29" s="18"/>
      <c r="H29" s="18"/>
      <c r="I29" s="18">
        <f>SUM(I14:J28,J7)</f>
        <v>100</v>
      </c>
      <c r="J29" s="18"/>
      <c r="K29" s="18">
        <f>SUM(K14:L28,N7)</f>
        <v>91</v>
      </c>
      <c r="L29" s="18"/>
      <c r="M29" s="33"/>
      <c r="N29" s="33"/>
    </row>
    <row r="30" ht="176" customHeight="1" spans="1:14">
      <c r="A30" s="19" t="s">
        <v>102</v>
      </c>
      <c r="B30" s="19"/>
      <c r="C30" s="19"/>
      <c r="D30" s="19"/>
      <c r="E30" s="19"/>
      <c r="F30" s="19"/>
      <c r="G30" s="19"/>
      <c r="H30" s="19"/>
      <c r="I30" s="19"/>
      <c r="J30" s="19"/>
      <c r="K30" s="19"/>
      <c r="L30" s="19"/>
      <c r="M30" s="19"/>
      <c r="N30" s="19"/>
    </row>
  </sheetData>
  <mergeCells count="128">
    <mergeCell ref="A1:N1"/>
    <mergeCell ref="D2:G2"/>
    <mergeCell ref="J2:N2"/>
    <mergeCell ref="A3:B3"/>
    <mergeCell ref="C3:N3"/>
    <mergeCell ref="A4:B4"/>
    <mergeCell ref="C4:G4"/>
    <mergeCell ref="H4:I4"/>
    <mergeCell ref="J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O8:T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O13:T13"/>
    <mergeCell ref="D14:F14"/>
    <mergeCell ref="I14:J14"/>
    <mergeCell ref="K14:L14"/>
    <mergeCell ref="M14:N14"/>
    <mergeCell ref="D15:F15"/>
    <mergeCell ref="I15:J15"/>
    <mergeCell ref="K15:L15"/>
    <mergeCell ref="M15:N15"/>
    <mergeCell ref="D16:F16"/>
    <mergeCell ref="I16:J16"/>
    <mergeCell ref="K16:L16"/>
    <mergeCell ref="M16:N16"/>
    <mergeCell ref="O16:T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A29:H29"/>
    <mergeCell ref="I29:J29"/>
    <mergeCell ref="K29:L29"/>
    <mergeCell ref="M29:N29"/>
    <mergeCell ref="A30:N30"/>
    <mergeCell ref="A11:A12"/>
    <mergeCell ref="A13:A28"/>
    <mergeCell ref="B14:B20"/>
    <mergeCell ref="B21:B27"/>
    <mergeCell ref="C14:C15"/>
    <mergeCell ref="C16:C17"/>
    <mergeCell ref="C18:C19"/>
    <mergeCell ref="C22:C23"/>
    <mergeCell ref="C24:C25"/>
    <mergeCell ref="C26:C27"/>
    <mergeCell ref="A6:B10"/>
    <mergeCell ref="O14:T15"/>
    <mergeCell ref="O17:T18"/>
    <mergeCell ref="O19:T20"/>
  </mergeCells>
  <pageMargins left="0.554861111111111" right="0.554861111111111" top="0.550694444444444" bottom="0.236111111111111" header="0.5" footer="0.5"/>
  <pageSetup paperSize="9" scale="96"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邵剑辉</cp:lastModifiedBy>
  <dcterms:created xsi:type="dcterms:W3CDTF">2022-03-17T01:44:00Z</dcterms:created>
  <dcterms:modified xsi:type="dcterms:W3CDTF">2024-08-22T06:50:50Z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2052-11.8.2.11718</vt:lpwstr>
  </property>
  <property fmtid="{D5CDD505-2E9C-101B-9397-08002B2CF9AE}" pid="3" name="ICV">
    <vt:lpwstr>F43499875854479F96D711E41CFD70E1</vt:lpwstr>
  </property>
</Properties>
</file>