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<sst xmlns="http://schemas.openxmlformats.org/spreadsheetml/2006/main" count="119" uniqueCount="91">
  <si>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</si>
  <si>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</si>
  <si>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吴娜</t>
  </si>
  <si>
    <t>联系电话：</t>
  </si>
  <si>
    <t>0313-6877062</t>
  </si>
  <si>
    <t>为方便自评表的沟通反馈，需填报联系人信息</t>
  </si>
  <si>
    <t>单位名称（盖章）：</t>
  </si>
  <si>
    <t>北京市官厅水库管理处</t>
  </si>
  <si>
    <t>主管领导：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</si>
  <si>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</si>
  <si>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</si>
  <si>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</si>
  <si>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</si>
  <si>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</si>
  <si>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</si>
  <si>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t>后勤服务中心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</si>
  <si>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</si>
  <si>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</si>
  <si>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孙谦</t>
  </si>
  <si>
    <t>联系电话</t>
  </si>
  <si>
    <t>0313-6877029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</si>
  <si>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</si>
  <si>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</si>
  <si>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</si>
  <si>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</si>
  <si>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</si>
  <si>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</si>
  <si>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</si>
  <si>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</si>
  <si>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</si>
  <si>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</si>
  <si>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</si>
  <si>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</si>
  <si>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</si>
  <si>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</si>
  <si>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</si>
  <si>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</si>
  <si>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</si>
  <si>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</si>
  <si>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</si>
  <si>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</si>
  <si>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</si>
  <si>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</si>
  <si>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购置一批办公家具及办公设备提高办公效率，达到办公设备、家具的合理配置。</t>
  </si>
  <si>
    <t>办公家具及办公设备全部完成采购，并且全部合理配置。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</si>
  <si>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</si>
  <si>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</si>
  <si>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</si>
  <si>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</si>
  <si>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</si>
  <si>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</si>
  <si>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</si>
  <si>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</si>
  <si>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</si>
  <si>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</si>
  <si>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</si>
  <si>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指标1：办公设备和家具种类</t>
  </si>
  <si>
    <t>≥65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</si>
  <si>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</si>
  <si>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</si>
  <si>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</si>
  <si>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</si>
  <si>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</si>
  <si>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指标1：绿色环保产品</t>
  </si>
  <si>
    <t>良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</si>
  <si>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</si>
  <si>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</si>
  <si>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指标1：项目完成期限</t>
  </si>
  <si>
    <t>≤12月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</si>
  <si>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</si>
  <si>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</si>
  <si>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指标1：预算控制数</t>
  </si>
  <si>
    <t>≤104.9655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</si>
  <si>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</si>
  <si>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</si>
  <si>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</si>
  <si>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</si>
  <si>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</si>
  <si>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</si>
  <si>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指标1：能够保障单位业务工作正常开展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</si>
  <si>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</si>
  <si>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</si>
  <si>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</si>
  <si>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</si>
  <si>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</si>
  <si>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</si>
  <si>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指标1：职工满意度</t>
  </si>
  <si>
    <t>≥90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</si>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</sst>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6" fillId="2" borderId="1" xfId="0" applyFont="1" applyFill="1" applyBorder="1">
      <alignment vertical="center"/>
    </xf>
    <xf numFmtId="0" fontId="7" fillId="2" borderId="0" xfId="0" applyFont="1" applyFill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6" fillId="2" borderId="0" xfId="0" applyFont="1" applyFill="1">
      <alignment vertical="center"/>
    </xf>
    <xf numFmtId="10" fontId="1" fillId="2" borderId="1" xfId="1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0" fillId="2" borderId="1" xfId="0" applyFont="1" applyFill="1" applyBorder="1">
      <alignment vertical="center"/>
    </xf>
    <xf numFmtId="0" fontId="8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E6" sqref="E6"/>
    </sheetView>
  </sheetViews>
  <sheetFormatPr defaultColWidth="9" defaultRowHeight="13.5"/>
  <cols>
    <col min="1" max="1" width="5.125" style="2" customWidth="1"/>
    <col min="2" max="2" width="4.875" style="2" customWidth="1"/>
    <col min="3" max="3" width="7.725" style="2" customWidth="1"/>
    <col min="4" max="4" width="8.125" style="2" customWidth="1"/>
    <col min="5" max="6" width="10" style="2" customWidth="1"/>
    <col min="7" max="7" width="9.51666666666667" style="2" customWidth="1"/>
    <col min="8" max="8" width="8.75" style="2" customWidth="1"/>
    <col min="9" max="9" width="3.90833333333333" style="2" customWidth="1"/>
    <col min="10" max="10" width="4.54166666666667" style="2" customWidth="1"/>
    <col min="11" max="11" width="3.90833333333333" style="2" customWidth="1"/>
    <col min="12" max="12" width="4" style="2" customWidth="1"/>
    <col min="13" max="13" width="4.90833333333333" style="2" customWidth="1"/>
    <col min="14" max="14" width="10.25" style="2" customWidth="1"/>
    <col min="15" max="15" width="9" style="3"/>
    <col min="16" max="16" width="11.2583333333333" style="2" customWidth="1"/>
    <col min="17" max="17" width="9" style="2"/>
    <col min="18" max="18" width="15.875" style="2" customWidth="1"/>
    <col min="19" max="19" width="9" style="2"/>
    <col min="20" max="20" width="28.0916666666667" style="2" customWidth="1"/>
    <col min="21" max="16384" width="9" style="2"/>
  </cols>
  <sheetData>
    <row r="1" ht="36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5" t="s">
        <v>1</v>
      </c>
      <c r="P1" s="15" t="s">
        <v>2</v>
      </c>
      <c r="Q1" s="15" t="s">
        <v>3</v>
      </c>
      <c r="R1" s="15" t="s">
        <v>4</v>
      </c>
      <c r="S1" s="25" t="s">
        <v>5</v>
      </c>
      <c r="T1" s="18"/>
    </row>
    <row r="2" s="1" customFormat="1" ht="17" customHeight="1" spans="1:20">
      <c r="A2" s="1" t="s">
        <v>6</v>
      </c>
      <c r="D2" s="5" t="s">
        <v>7</v>
      </c>
      <c r="E2" s="5"/>
      <c r="F2" s="5"/>
      <c r="G2" s="5"/>
      <c r="H2" s="1" t="s">
        <v>8</v>
      </c>
      <c r="J2" s="5"/>
      <c r="K2" s="5"/>
      <c r="L2" s="5"/>
      <c r="M2" s="5"/>
      <c r="N2" s="5"/>
      <c r="O2" s="16"/>
      <c r="P2" s="16"/>
      <c r="Q2" s="16"/>
      <c r="R2" s="16"/>
      <c r="S2" s="16"/>
      <c r="T2" s="16"/>
    </row>
    <row r="3" ht="15" customHeight="1" spans="1:20">
      <c r="A3" s="6" t="s">
        <v>9</v>
      </c>
      <c r="B3" s="6"/>
      <c r="C3" s="7" t="s">
        <v>10</v>
      </c>
      <c r="D3" s="7"/>
      <c r="E3" s="7"/>
      <c r="F3" s="7"/>
      <c r="G3" s="7"/>
      <c r="H3" s="7"/>
      <c r="I3" s="7"/>
      <c r="J3" s="7"/>
      <c r="K3" s="7"/>
      <c r="L3" s="7"/>
      <c r="M3" s="7"/>
      <c r="N3" s="17"/>
      <c r="O3" s="18" t="s">
        <v>11</v>
      </c>
      <c r="P3" s="18"/>
      <c r="Q3" s="18"/>
      <c r="R3" s="18"/>
      <c r="S3" s="18"/>
      <c r="T3" s="18"/>
    </row>
    <row r="4" ht="15" customHeight="1" spans="1:20">
      <c r="A4" s="6" t="s">
        <v>12</v>
      </c>
      <c r="B4" s="6"/>
      <c r="C4" s="6" t="s">
        <v>13</v>
      </c>
      <c r="D4" s="6"/>
      <c r="E4" s="6"/>
      <c r="F4" s="6"/>
      <c r="G4" s="6"/>
      <c r="H4" s="6" t="s">
        <v>14</v>
      </c>
      <c r="I4" s="6"/>
      <c r="J4" s="6" t="s">
        <v>15</v>
      </c>
      <c r="K4" s="6"/>
      <c r="L4" s="6"/>
      <c r="M4" s="6"/>
      <c r="N4" s="6"/>
      <c r="O4" s="18" t="s">
        <v>16</v>
      </c>
      <c r="P4" s="18"/>
      <c r="Q4" s="18"/>
      <c r="R4" s="18"/>
      <c r="S4" s="18"/>
      <c r="T4" s="18"/>
    </row>
    <row r="5" ht="15" customHeight="1" spans="1:20">
      <c r="A5" s="6" t="s">
        <v>17</v>
      </c>
      <c r="B5" s="6"/>
      <c r="C5" s="6" t="s">
        <v>18</v>
      </c>
      <c r="D5" s="6"/>
      <c r="E5" s="6"/>
      <c r="F5" s="6"/>
      <c r="G5" s="6"/>
      <c r="H5" s="6" t="s">
        <v>19</v>
      </c>
      <c r="I5" s="6"/>
      <c r="J5" s="6" t="s">
        <v>20</v>
      </c>
      <c r="K5" s="6"/>
      <c r="L5" s="6"/>
      <c r="M5" s="6"/>
      <c r="N5" s="6"/>
      <c r="O5" s="18" t="s">
        <v>21</v>
      </c>
      <c r="P5" s="18"/>
      <c r="Q5" s="18"/>
      <c r="R5" s="18"/>
      <c r="S5" s="18"/>
      <c r="T5" s="18"/>
    </row>
    <row r="6" ht="33" customHeight="1" spans="1:20">
      <c r="A6" s="6" t="s">
        <v>22</v>
      </c>
      <c r="B6" s="6"/>
      <c r="C6" s="6"/>
      <c r="D6" s="6"/>
      <c r="E6" s="6" t="s">
        <v>23</v>
      </c>
      <c r="F6" s="6" t="s">
        <v>24</v>
      </c>
      <c r="G6" s="6"/>
      <c r="H6" s="6" t="s">
        <v>25</v>
      </c>
      <c r="I6" s="6"/>
      <c r="J6" s="6" t="s">
        <v>26</v>
      </c>
      <c r="K6" s="6"/>
      <c r="L6" s="6" t="s">
        <v>27</v>
      </c>
      <c r="M6" s="6"/>
      <c r="N6" s="6" t="s">
        <v>28</v>
      </c>
      <c r="O6" s="18" t="s">
        <v>29</v>
      </c>
      <c r="P6" s="18"/>
      <c r="Q6" s="18"/>
      <c r="R6" s="18"/>
      <c r="S6" s="18"/>
      <c r="T6" s="18"/>
    </row>
    <row r="7" ht="15" customHeight="1" spans="1:20">
      <c r="A7" s="6"/>
      <c r="B7" s="6"/>
      <c r="C7" s="8" t="s">
        <v>30</v>
      </c>
      <c r="D7" s="8"/>
      <c r="E7" s="9">
        <v>104.9655</v>
      </c>
      <c r="F7" s="9">
        <v>103.9912</v>
      </c>
      <c r="G7" s="9">
        <f t="shared" ref="E7:I7" si="0">SUM(G8:G10)</f>
        <v>0</v>
      </c>
      <c r="H7" s="9">
        <v>103.9912</v>
      </c>
      <c r="I7" s="9">
        <f t="shared" si="0"/>
        <v>0</v>
      </c>
      <c r="J7" s="6">
        <v>10</v>
      </c>
      <c r="K7" s="6"/>
      <c r="L7" s="19">
        <f t="shared" ref="L7:L10" si="1">ROUND(H7/F7,4)</f>
        <v>1</v>
      </c>
      <c r="M7" s="19"/>
      <c r="N7" s="6">
        <f>ROUND(J7*L7,2)</f>
        <v>10</v>
      </c>
      <c r="O7" s="20" t="s">
        <v>31</v>
      </c>
      <c r="P7" s="18"/>
      <c r="Q7" s="18"/>
      <c r="R7" s="18"/>
      <c r="S7" s="18"/>
      <c r="T7" s="18"/>
    </row>
    <row r="8" ht="26" customHeight="1" spans="1:20">
      <c r="A8" s="6"/>
      <c r="B8" s="6"/>
      <c r="C8" s="6" t="s">
        <v>32</v>
      </c>
      <c r="D8" s="6"/>
      <c r="E8" s="9">
        <v>104.9655</v>
      </c>
      <c r="F8" s="9">
        <v>103.9912</v>
      </c>
      <c r="G8" s="9"/>
      <c r="H8" s="9">
        <v>103.9912</v>
      </c>
      <c r="I8" s="9"/>
      <c r="J8" s="6" t="s">
        <v>33</v>
      </c>
      <c r="K8" s="6"/>
      <c r="L8" s="19">
        <f t="shared" si="1"/>
        <v>1</v>
      </c>
      <c r="M8" s="19"/>
      <c r="N8" s="6" t="s">
        <v>33</v>
      </c>
      <c r="O8" s="21" t="s">
        <v>34</v>
      </c>
      <c r="P8" s="21"/>
      <c r="Q8" s="21"/>
      <c r="R8" s="21"/>
      <c r="S8" s="21"/>
      <c r="T8" s="21"/>
    </row>
    <row r="9" ht="31" customHeight="1" spans="1:20">
      <c r="A9" s="6"/>
      <c r="B9" s="6"/>
      <c r="C9" s="6" t="s">
        <v>35</v>
      </c>
      <c r="D9" s="6"/>
      <c r="E9" s="9">
        <v>0</v>
      </c>
      <c r="F9" s="9">
        <v>0</v>
      </c>
      <c r="G9" s="9"/>
      <c r="H9" s="9">
        <v>0</v>
      </c>
      <c r="I9" s="9"/>
      <c r="J9" s="6" t="s">
        <v>33</v>
      </c>
      <c r="K9" s="6"/>
      <c r="L9" s="19" t="e">
        <f t="shared" si="1"/>
        <v>#DIV/0!</v>
      </c>
      <c r="M9" s="19"/>
      <c r="N9" s="6" t="s">
        <v>33</v>
      </c>
      <c r="O9" s="18" t="s">
        <v>36</v>
      </c>
      <c r="P9" s="18"/>
      <c r="Q9" s="18"/>
      <c r="R9" s="18"/>
      <c r="S9" s="18"/>
      <c r="T9" s="18"/>
    </row>
    <row r="10" spans="1:20">
      <c r="A10" s="6"/>
      <c r="B10" s="6"/>
      <c r="C10" s="6" t="s">
        <v>37</v>
      </c>
      <c r="D10" s="6"/>
      <c r="E10" s="9"/>
      <c r="F10" s="9"/>
      <c r="G10" s="9"/>
      <c r="H10" s="9"/>
      <c r="I10" s="9"/>
      <c r="J10" s="6" t="s">
        <v>33</v>
      </c>
      <c r="K10" s="6"/>
      <c r="L10" s="19" t="e">
        <f t="shared" si="1"/>
        <v>#DIV/0!</v>
      </c>
      <c r="M10" s="19"/>
      <c r="N10" s="6" t="s">
        <v>33</v>
      </c>
      <c r="O10" s="18" t="s">
        <v>38</v>
      </c>
      <c r="P10" s="18"/>
      <c r="Q10" s="18"/>
      <c r="R10" s="18"/>
      <c r="S10" s="18"/>
      <c r="T10" s="18"/>
    </row>
    <row r="11" ht="15" customHeight="1" spans="1:20">
      <c r="A11" s="6" t="s">
        <v>39</v>
      </c>
      <c r="B11" s="6" t="s">
        <v>40</v>
      </c>
      <c r="C11" s="6"/>
      <c r="D11" s="6"/>
      <c r="E11" s="6"/>
      <c r="F11" s="6"/>
      <c r="G11" s="6"/>
      <c r="H11" s="6" t="s">
        <v>41</v>
      </c>
      <c r="I11" s="6"/>
      <c r="J11" s="6"/>
      <c r="K11" s="6"/>
      <c r="L11" s="6"/>
      <c r="M11" s="6"/>
      <c r="N11" s="6"/>
      <c r="O11" s="18" t="s">
        <v>42</v>
      </c>
      <c r="P11" s="18"/>
      <c r="Q11" s="18"/>
      <c r="R11" s="18"/>
      <c r="S11" s="18"/>
      <c r="T11" s="18"/>
    </row>
    <row r="12" ht="54" customHeight="1" spans="1:20">
      <c r="A12" s="6"/>
      <c r="B12" s="6" t="s">
        <v>43</v>
      </c>
      <c r="C12" s="6"/>
      <c r="D12" s="6"/>
      <c r="E12" s="6"/>
      <c r="F12" s="6"/>
      <c r="G12" s="6"/>
      <c r="H12" s="6" t="s">
        <v>44</v>
      </c>
      <c r="I12" s="6"/>
      <c r="J12" s="6"/>
      <c r="K12" s="6"/>
      <c r="L12" s="6"/>
      <c r="M12" s="6"/>
      <c r="N12" s="6"/>
      <c r="O12" s="18" t="s">
        <v>45</v>
      </c>
      <c r="P12" s="18"/>
      <c r="Q12" s="18"/>
      <c r="R12" s="18"/>
      <c r="S12" s="18"/>
      <c r="T12" s="18"/>
    </row>
    <row r="13" ht="41" customHeight="1" spans="1:20">
      <c r="A13" s="10" t="s">
        <v>46</v>
      </c>
      <c r="B13" s="6" t="s">
        <v>47</v>
      </c>
      <c r="C13" s="6" t="s">
        <v>48</v>
      </c>
      <c r="D13" s="6" t="s">
        <v>49</v>
      </c>
      <c r="E13" s="6"/>
      <c r="F13" s="6"/>
      <c r="G13" s="6" t="s">
        <v>50</v>
      </c>
      <c r="H13" s="6" t="s">
        <v>51</v>
      </c>
      <c r="I13" s="6" t="s">
        <v>26</v>
      </c>
      <c r="J13" s="6"/>
      <c r="K13" s="6" t="s">
        <v>28</v>
      </c>
      <c r="L13" s="6"/>
      <c r="M13" s="6" t="s">
        <v>52</v>
      </c>
      <c r="N13" s="6"/>
      <c r="O13" s="21" t="s">
        <v>53</v>
      </c>
      <c r="P13" s="21"/>
      <c r="Q13" s="21"/>
      <c r="R13" s="21"/>
      <c r="S13" s="21"/>
      <c r="T13" s="21"/>
    </row>
    <row r="14" ht="15" customHeight="1" spans="1:20">
      <c r="A14" s="10"/>
      <c r="B14" s="6" t="s">
        <v>54</v>
      </c>
      <c r="C14" s="6" t="s">
        <v>55</v>
      </c>
      <c r="D14" s="11" t="s">
        <v>56</v>
      </c>
      <c r="E14" s="11"/>
      <c r="F14" s="11"/>
      <c r="G14" s="6" t="s">
        <v>57</v>
      </c>
      <c r="H14" s="6">
        <v>65</v>
      </c>
      <c r="I14" s="6">
        <v>10</v>
      </c>
      <c r="J14" s="6"/>
      <c r="K14" s="6">
        <v>10</v>
      </c>
      <c r="L14" s="6"/>
      <c r="M14" s="6"/>
      <c r="N14" s="6"/>
      <c r="O14" s="21" t="s">
        <v>58</v>
      </c>
      <c r="P14" s="21"/>
      <c r="Q14" s="21"/>
      <c r="R14" s="21"/>
      <c r="S14" s="21"/>
      <c r="T14" s="21"/>
    </row>
    <row r="15" ht="15" customHeight="1" spans="1:20">
      <c r="A15" s="10"/>
      <c r="B15" s="6"/>
      <c r="C15" s="6"/>
      <c r="D15" s="11" t="s">
        <v>59</v>
      </c>
      <c r="E15" s="11"/>
      <c r="F15" s="11"/>
      <c r="G15" s="6"/>
      <c r="H15" s="6"/>
      <c r="I15" s="6"/>
      <c r="J15" s="6"/>
      <c r="K15" s="6"/>
      <c r="L15" s="6"/>
      <c r="M15" s="6"/>
      <c r="N15" s="6"/>
      <c r="O15" s="21"/>
      <c r="P15" s="21"/>
      <c r="Q15" s="21"/>
      <c r="R15" s="21"/>
      <c r="S15" s="21"/>
      <c r="T15" s="21"/>
    </row>
    <row r="16" ht="15" customHeight="1" spans="1:20">
      <c r="A16" s="10"/>
      <c r="B16" s="6"/>
      <c r="C16" s="6"/>
      <c r="D16" s="11" t="s">
        <v>60</v>
      </c>
      <c r="E16" s="11"/>
      <c r="F16" s="11"/>
      <c r="G16" s="6"/>
      <c r="H16" s="6"/>
      <c r="I16" s="6"/>
      <c r="J16" s="6"/>
      <c r="K16" s="6"/>
      <c r="L16" s="6"/>
      <c r="M16" s="6"/>
      <c r="N16" s="6"/>
      <c r="O16" s="22" t="s">
        <v>61</v>
      </c>
      <c r="P16" s="22"/>
      <c r="Q16" s="22"/>
      <c r="R16" s="22"/>
      <c r="S16" s="22"/>
      <c r="T16" s="22"/>
    </row>
    <row r="17" ht="15" customHeight="1" spans="1:20">
      <c r="A17" s="10"/>
      <c r="B17" s="6"/>
      <c r="C17" s="6" t="s">
        <v>62</v>
      </c>
      <c r="D17" s="11" t="s">
        <v>63</v>
      </c>
      <c r="E17" s="11"/>
      <c r="F17" s="11"/>
      <c r="G17" s="6" t="s">
        <v>64</v>
      </c>
      <c r="H17" s="6" t="s">
        <v>64</v>
      </c>
      <c r="I17" s="6">
        <v>20</v>
      </c>
      <c r="J17" s="6"/>
      <c r="K17" s="6">
        <v>20</v>
      </c>
      <c r="L17" s="6"/>
      <c r="M17" s="6"/>
      <c r="N17" s="6"/>
      <c r="O17" s="22"/>
      <c r="P17" s="22"/>
      <c r="Q17" s="22"/>
      <c r="R17" s="22"/>
      <c r="S17" s="22"/>
      <c r="T17" s="22"/>
    </row>
    <row r="18" ht="15" customHeight="1" spans="1:20">
      <c r="A18" s="10"/>
      <c r="B18" s="6"/>
      <c r="C18" s="6"/>
      <c r="D18" s="11" t="s">
        <v>59</v>
      </c>
      <c r="E18" s="11"/>
      <c r="F18" s="11"/>
      <c r="G18" s="6"/>
      <c r="H18" s="6"/>
      <c r="I18" s="6"/>
      <c r="J18" s="6"/>
      <c r="K18" s="6"/>
      <c r="L18" s="6"/>
      <c r="M18" s="6"/>
      <c r="N18" s="6"/>
      <c r="O18" s="23" t="s">
        <v>65</v>
      </c>
      <c r="P18" s="23"/>
      <c r="Q18" s="23"/>
      <c r="R18" s="23"/>
      <c r="S18" s="23"/>
      <c r="T18" s="23"/>
    </row>
    <row r="19" ht="15" customHeight="1" spans="1:20">
      <c r="A19" s="10"/>
      <c r="B19" s="6"/>
      <c r="C19" s="6"/>
      <c r="D19" s="11" t="s">
        <v>60</v>
      </c>
      <c r="E19" s="11"/>
      <c r="F19" s="11"/>
      <c r="G19" s="6"/>
      <c r="H19" s="6"/>
      <c r="I19" s="6"/>
      <c r="J19" s="6"/>
      <c r="K19" s="6"/>
      <c r="L19" s="6"/>
      <c r="M19" s="6"/>
      <c r="N19" s="6"/>
      <c r="O19" s="23"/>
      <c r="P19" s="23"/>
      <c r="Q19" s="23"/>
      <c r="R19" s="23"/>
      <c r="S19" s="23"/>
      <c r="T19" s="23"/>
    </row>
    <row r="20" ht="15" customHeight="1" spans="1:20">
      <c r="A20" s="10"/>
      <c r="B20" s="6"/>
      <c r="C20" s="6" t="s">
        <v>66</v>
      </c>
      <c r="D20" s="11" t="s">
        <v>67</v>
      </c>
      <c r="E20" s="11"/>
      <c r="F20" s="11"/>
      <c r="G20" s="6" t="s">
        <v>68</v>
      </c>
      <c r="H20" s="6">
        <v>12</v>
      </c>
      <c r="I20" s="6">
        <v>10</v>
      </c>
      <c r="J20" s="6"/>
      <c r="K20" s="6">
        <v>10</v>
      </c>
      <c r="L20" s="6"/>
      <c r="M20" s="6"/>
      <c r="N20" s="6"/>
      <c r="O20" s="23"/>
      <c r="P20" s="23"/>
      <c r="Q20" s="23"/>
      <c r="R20" s="23"/>
      <c r="S20" s="23"/>
      <c r="T20" s="23"/>
    </row>
    <row r="21" ht="15" customHeight="1" spans="1:20">
      <c r="A21" s="10"/>
      <c r="B21" s="6"/>
      <c r="C21" s="6"/>
      <c r="D21" s="11" t="s">
        <v>59</v>
      </c>
      <c r="E21" s="11"/>
      <c r="F21" s="11"/>
      <c r="G21" s="6"/>
      <c r="H21" s="6"/>
      <c r="I21" s="6"/>
      <c r="J21" s="6"/>
      <c r="K21" s="6"/>
      <c r="L21" s="6"/>
      <c r="M21" s="6"/>
      <c r="N21" s="6"/>
      <c r="O21" s="21" t="s">
        <v>69</v>
      </c>
      <c r="P21" s="21"/>
      <c r="Q21" s="21"/>
      <c r="R21" s="21"/>
      <c r="S21" s="21"/>
      <c r="T21" s="21"/>
    </row>
    <row r="22" ht="15" customHeight="1" spans="1:20">
      <c r="A22" s="10"/>
      <c r="B22" s="6"/>
      <c r="C22" s="6"/>
      <c r="D22" s="11" t="s">
        <v>60</v>
      </c>
      <c r="E22" s="11"/>
      <c r="F22" s="11"/>
      <c r="G22" s="6"/>
      <c r="H22" s="6"/>
      <c r="I22" s="6"/>
      <c r="J22" s="6"/>
      <c r="K22" s="6"/>
      <c r="L22" s="6"/>
      <c r="M22" s="6"/>
      <c r="N22" s="6"/>
      <c r="O22" s="21"/>
      <c r="P22" s="21"/>
      <c r="Q22" s="21"/>
      <c r="R22" s="21"/>
      <c r="S22" s="21"/>
      <c r="T22" s="21"/>
    </row>
    <row r="23" ht="15" customHeight="1" spans="1:20">
      <c r="A23" s="10"/>
      <c r="B23" s="6"/>
      <c r="C23" s="6" t="s">
        <v>70</v>
      </c>
      <c r="D23" s="11" t="s">
        <v>71</v>
      </c>
      <c r="E23" s="11"/>
      <c r="F23" s="11"/>
      <c r="G23" s="12" t="s">
        <v>72</v>
      </c>
      <c r="H23" s="12">
        <v>103.9912</v>
      </c>
      <c r="I23" s="6">
        <v>20</v>
      </c>
      <c r="J23" s="6"/>
      <c r="K23" s="6">
        <v>20</v>
      </c>
      <c r="L23" s="6"/>
      <c r="M23" s="6"/>
      <c r="N23" s="6"/>
      <c r="O23" s="21"/>
      <c r="P23" s="21"/>
      <c r="Q23" s="21"/>
      <c r="R23" s="21"/>
      <c r="S23" s="21"/>
      <c r="T23" s="21"/>
    </row>
    <row r="24" ht="28" customHeight="1" spans="1:20">
      <c r="A24" s="10"/>
      <c r="B24" s="6"/>
      <c r="C24" s="6"/>
      <c r="D24" s="11" t="s">
        <v>59</v>
      </c>
      <c r="E24" s="11"/>
      <c r="F24" s="11"/>
      <c r="G24" s="6"/>
      <c r="H24" s="6"/>
      <c r="I24" s="6"/>
      <c r="J24" s="6"/>
      <c r="K24" s="6"/>
      <c r="L24" s="6"/>
      <c r="M24" s="6"/>
      <c r="N24" s="6"/>
      <c r="O24" s="21"/>
      <c r="P24" s="21"/>
      <c r="Q24" s="21"/>
      <c r="R24" s="21"/>
      <c r="S24" s="21"/>
      <c r="T24" s="21"/>
    </row>
    <row r="25" ht="15" customHeight="1" spans="1:20">
      <c r="A25" s="10"/>
      <c r="B25" s="6"/>
      <c r="C25" s="6"/>
      <c r="D25" s="11" t="s">
        <v>60</v>
      </c>
      <c r="E25" s="11"/>
      <c r="F25" s="11"/>
      <c r="G25" s="6"/>
      <c r="H25" s="6"/>
      <c r="I25" s="6"/>
      <c r="J25" s="6"/>
      <c r="K25" s="6"/>
      <c r="L25" s="6"/>
      <c r="M25" s="6"/>
      <c r="N25" s="6"/>
      <c r="O25" s="18" t="s">
        <v>73</v>
      </c>
      <c r="P25" s="18"/>
      <c r="Q25" s="18"/>
      <c r="R25" s="18"/>
      <c r="S25" s="18"/>
      <c r="T25" s="18"/>
    </row>
    <row r="26" ht="15" customHeight="1" spans="1:20">
      <c r="A26" s="10"/>
      <c r="B26" s="6" t="s">
        <v>74</v>
      </c>
      <c r="C26" s="6" t="s">
        <v>75</v>
      </c>
      <c r="D26" s="11" t="s">
        <v>76</v>
      </c>
      <c r="E26" s="11"/>
      <c r="F26" s="11"/>
      <c r="G26" s="6"/>
      <c r="H26" s="6"/>
      <c r="I26" s="6"/>
      <c r="J26" s="6"/>
      <c r="K26" s="6"/>
      <c r="L26" s="6"/>
      <c r="M26" s="6"/>
      <c r="N26" s="6"/>
      <c r="O26" s="18"/>
      <c r="P26" s="18"/>
      <c r="Q26" s="18"/>
      <c r="R26" s="18"/>
      <c r="S26" s="18"/>
      <c r="T26" s="18"/>
    </row>
    <row r="27" ht="15" customHeight="1" spans="1:20">
      <c r="A27" s="10"/>
      <c r="B27" s="6"/>
      <c r="C27" s="6"/>
      <c r="D27" s="11" t="s">
        <v>59</v>
      </c>
      <c r="E27" s="11"/>
      <c r="F27" s="11"/>
      <c r="G27" s="6"/>
      <c r="H27" s="6"/>
      <c r="I27" s="6"/>
      <c r="J27" s="6"/>
      <c r="K27" s="6"/>
      <c r="L27" s="6"/>
      <c r="M27" s="6"/>
      <c r="N27" s="6"/>
      <c r="O27" s="18" t="s">
        <v>77</v>
      </c>
      <c r="P27" s="18"/>
      <c r="Q27" s="18"/>
      <c r="R27" s="18"/>
      <c r="S27" s="18"/>
      <c r="T27" s="18"/>
    </row>
    <row r="28" ht="15" customHeight="1" spans="1:20">
      <c r="A28" s="10"/>
      <c r="B28" s="6"/>
      <c r="C28" s="6"/>
      <c r="D28" s="11" t="s">
        <v>60</v>
      </c>
      <c r="E28" s="11"/>
      <c r="F28" s="11"/>
      <c r="G28" s="6"/>
      <c r="H28" s="6"/>
      <c r="I28" s="6"/>
      <c r="J28" s="6"/>
      <c r="K28" s="6"/>
      <c r="L28" s="6"/>
      <c r="M28" s="6"/>
      <c r="N28" s="6"/>
      <c r="O28" s="18"/>
      <c r="R28" s="18"/>
      <c r="S28" s="18"/>
      <c r="T28" s="18"/>
    </row>
    <row r="29" ht="15" customHeight="1" spans="1:20">
      <c r="A29" s="10"/>
      <c r="B29" s="6"/>
      <c r="C29" s="6" t="s">
        <v>78</v>
      </c>
      <c r="D29" s="11" t="s">
        <v>79</v>
      </c>
      <c r="E29" s="11"/>
      <c r="F29" s="11"/>
      <c r="G29" s="6" t="s">
        <v>64</v>
      </c>
      <c r="H29" s="6" t="s">
        <v>64</v>
      </c>
      <c r="I29" s="6">
        <v>20</v>
      </c>
      <c r="J29" s="6"/>
      <c r="K29" s="6">
        <v>20</v>
      </c>
      <c r="L29" s="6"/>
      <c r="M29" s="6"/>
      <c r="N29" s="6"/>
      <c r="O29" s="20" t="s">
        <v>80</v>
      </c>
      <c r="R29" s="18"/>
      <c r="S29" s="18"/>
      <c r="T29" s="18"/>
    </row>
    <row r="30" ht="15" customHeight="1" spans="1:20">
      <c r="A30" s="10"/>
      <c r="B30" s="6"/>
      <c r="C30" s="6"/>
      <c r="D30" s="11" t="s">
        <v>59</v>
      </c>
      <c r="E30" s="11"/>
      <c r="F30" s="11"/>
      <c r="G30" s="6"/>
      <c r="H30" s="6"/>
      <c r="I30" s="6"/>
      <c r="J30" s="6"/>
      <c r="K30" s="6"/>
      <c r="L30" s="6"/>
      <c r="M30" s="6"/>
      <c r="N30" s="6"/>
      <c r="O30" s="18"/>
      <c r="R30" s="18"/>
      <c r="S30" s="18"/>
      <c r="T30" s="18"/>
    </row>
    <row r="31" ht="15" customHeight="1" spans="1:15">
      <c r="A31" s="10"/>
      <c r="B31" s="6"/>
      <c r="C31" s="6"/>
      <c r="D31" s="11" t="s">
        <v>60</v>
      </c>
      <c r="E31" s="11"/>
      <c r="F31" s="11"/>
      <c r="G31" s="6"/>
      <c r="H31" s="6"/>
      <c r="I31" s="6"/>
      <c r="J31" s="6"/>
      <c r="K31" s="6"/>
      <c r="L31" s="6"/>
      <c r="M31" s="6"/>
      <c r="N31" s="6"/>
      <c r="O31" s="20" t="s">
        <v>81</v>
      </c>
    </row>
    <row r="32" ht="15" customHeight="1" spans="1:14">
      <c r="A32" s="10"/>
      <c r="B32" s="6"/>
      <c r="C32" s="6" t="s">
        <v>82</v>
      </c>
      <c r="D32" s="11" t="s">
        <v>76</v>
      </c>
      <c r="E32" s="11"/>
      <c r="F32" s="11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0"/>
      <c r="B33" s="6"/>
      <c r="C33" s="6"/>
      <c r="D33" s="11" t="s">
        <v>59</v>
      </c>
      <c r="E33" s="11"/>
      <c r="F33" s="11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10"/>
      <c r="B34" s="6"/>
      <c r="C34" s="6"/>
      <c r="D34" s="11" t="s">
        <v>60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0"/>
      <c r="B35" s="6"/>
      <c r="C35" s="6" t="s">
        <v>83</v>
      </c>
      <c r="D35" s="11" t="s">
        <v>76</v>
      </c>
      <c r="E35" s="11"/>
      <c r="F35" s="11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10"/>
      <c r="B36" s="6"/>
      <c r="C36" s="6"/>
      <c r="D36" s="11" t="s">
        <v>59</v>
      </c>
      <c r="E36" s="11"/>
      <c r="F36" s="11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10"/>
      <c r="B37" s="6"/>
      <c r="C37" s="6"/>
      <c r="D37" s="11" t="s">
        <v>60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5">
      <c r="A38" s="10"/>
      <c r="B38" s="6" t="s">
        <v>84</v>
      </c>
      <c r="C38" s="6" t="s">
        <v>85</v>
      </c>
      <c r="D38" s="11" t="s">
        <v>86</v>
      </c>
      <c r="E38" s="11"/>
      <c r="F38" s="11"/>
      <c r="G38" s="6" t="s">
        <v>87</v>
      </c>
      <c r="H38" s="6">
        <v>90</v>
      </c>
      <c r="I38" s="6">
        <v>10</v>
      </c>
      <c r="J38" s="6"/>
      <c r="K38" s="6">
        <v>10</v>
      </c>
      <c r="L38" s="6"/>
      <c r="M38" s="6"/>
      <c r="N38" s="6"/>
      <c r="O38" s="3" t="s">
        <v>88</v>
      </c>
    </row>
    <row r="39" ht="15" customHeight="1" spans="1:14">
      <c r="A39" s="10"/>
      <c r="B39" s="6"/>
      <c r="C39" s="6"/>
      <c r="D39" s="11" t="s">
        <v>59</v>
      </c>
      <c r="E39" s="11"/>
      <c r="F39" s="11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0"/>
      <c r="B40" s="6"/>
      <c r="C40" s="6"/>
      <c r="D40" s="11" t="s">
        <v>60</v>
      </c>
      <c r="E40" s="11"/>
      <c r="F40" s="11"/>
      <c r="G40" s="6"/>
      <c r="H40" s="6"/>
      <c r="I40" s="6"/>
      <c r="J40" s="6"/>
      <c r="K40" s="6"/>
      <c r="L40" s="6"/>
      <c r="M40" s="6"/>
      <c r="N40" s="6"/>
    </row>
    <row r="41" spans="1:14">
      <c r="A41" s="13" t="s">
        <v>89</v>
      </c>
      <c r="B41" s="13"/>
      <c r="C41" s="13"/>
      <c r="D41" s="13"/>
      <c r="E41" s="13"/>
      <c r="F41" s="13"/>
      <c r="G41" s="13"/>
      <c r="H41" s="13"/>
      <c r="I41" s="13">
        <f>SUM(I14:J40,J7)</f>
        <v>100</v>
      </c>
      <c r="J41" s="13"/>
      <c r="K41" s="13">
        <f>SUM(K14:L40,N7)</f>
        <v>100</v>
      </c>
      <c r="L41" s="13"/>
      <c r="M41" s="24"/>
      <c r="N41" s="24"/>
    </row>
    <row r="42" ht="176" customHeight="1" spans="1:14">
      <c r="A42" s="14" t="s">
        <v>90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354166666666667" right="0.314583333333333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