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项目支出绩效自评表!$A$1:$N$22</definedName>
  </definedNames>
  <calcPr calcId="144525"/>
</workbook>
</file>

<file path=xl/sharedStrings.xml><?xml version="1.0" encoding="utf-8"?>
<sst xmlns="http://schemas.openxmlformats.org/spreadsheetml/2006/main" count="119" uniqueCount="97">
  <si>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</si>
  <si>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</si>
  <si>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王冲</t>
  </si>
  <si>
    <t>联系电话：</t>
  </si>
  <si>
    <t>0313-6877045</t>
  </si>
  <si>
    <t>为方便自评表的沟通反馈，需填报联系人信息</t>
  </si>
  <si>
    <t>单位名称（盖章）：</t>
  </si>
  <si>
    <t>北京市官厅水库管理处</t>
  </si>
  <si>
    <t>主管领导：</t>
  </si>
  <si>
    <t>张志永</t>
  </si>
  <si>
    <t>项目名称</t>
  </si>
  <si>
    <t>公务用车购置项目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</si>
  <si>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</si>
  <si>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</si>
  <si>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</si>
  <si>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</si>
  <si>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</si>
  <si>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</si>
  <si>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张连峰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</si>
  <si>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</si>
  <si>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</si>
  <si>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</si>
  <si>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</si>
  <si>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</si>
  <si>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</si>
  <si>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</si>
  <si>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</si>
  <si>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</si>
  <si>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</si>
  <si>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</si>
  <si>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</si>
  <si>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</si>
  <si>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</si>
  <si>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</si>
  <si>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</si>
  <si>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</si>
  <si>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</si>
  <si>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</si>
  <si>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</si>
  <si>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</si>
  <si>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</si>
  <si>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</si>
  <si>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购置1台公务车，保障管理处的防汛应急、调水、取样、库区巡查等业务保障工作需要。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</si>
  <si>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</si>
  <si>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</si>
  <si>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</si>
  <si>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</si>
  <si>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</si>
  <si>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</si>
  <si>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</si>
  <si>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</si>
  <si>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</si>
  <si>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产出指标</t>
  </si>
  <si>
    <t>质量
指标</t>
  </si>
  <si>
    <t>指标1：通过验收</t>
  </si>
  <si>
    <t>通过验收</t>
  </si>
  <si>
    <t>指标2：购置车辆数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</si>
  <si>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</si>
  <si>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</si>
  <si>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指标1：项目完成期限</t>
  </si>
  <si>
    <t>12个月</t>
  </si>
  <si>
    <t>指标2：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</si>
  <si>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</si>
  <si>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</si>
  <si>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预算控制数</t>
  </si>
  <si>
    <t>控制在30.4万元内</t>
  </si>
  <si>
    <t>生态效益指标</t>
  </si>
  <si>
    <t>指标1：排除安全隐患，满足水环境日常巡视及保障其他业务工作需要</t>
  </si>
  <si>
    <t>排除安全隐患，满足水环境日常巡视及保障其他业务工作需要</t>
  </si>
  <si>
    <t>满意度指标</t>
  </si>
  <si>
    <t>服务对象满意度指标</t>
  </si>
  <si>
    <t>指标1：满意率</t>
  </si>
  <si>
    <t>≥90%</t>
  </si>
  <si>
    <t>19.总计=目资金得分+绩效目标得分合计</t>
  </si>
  <si>
    <t>总分</t>
  </si>
  <si>
    <t>车辆购置时车辆降价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</si>
  <si>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</si>
  <si>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>前期工作已准备完成，报废手续已完成，等待北交所接收车辆出报废证明后经机管局批准后可执行购买</t>
  </si>
  <si>
    <t>按计划于下半年实施，无偏差</t>
  </si>
  <si>
    <t>时效指标</t>
  </si>
  <si>
    <t>业务保障工作需要</t>
  </si>
  <si>
    <t>＝</t>
  </si>
  <si>
    <t>年</t>
  </si>
  <si>
    <t>质量指标</t>
  </si>
  <si>
    <t>管理处的防汛应急、调水业务保障工作需要</t>
  </si>
  <si>
    <t>＞</t>
  </si>
  <si>
    <t>次</t>
  </si>
  <si>
    <t>成本指标</t>
  </si>
  <si>
    <t>经济成本指标</t>
  </si>
  <si>
    <t>预算控制价</t>
  </si>
  <si>
    <t>≤</t>
  </si>
  <si>
    <t>万元</t>
  </si>
  <si>
    <t>职工对使用对象满意度</t>
  </si>
  <si>
    <t>≥</t>
  </si>
  <si>
    <t>%</t>
  </si>
  <si>
    <t>效益指标</t>
  </si>
  <si>
    <t>管理处的防汛取样、库区巡查等业务保障工作需要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</si>
</sst>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10" fontId="4" fillId="0" borderId="1" xfId="1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1" xfId="0" applyFont="1" applyBorder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"/>
  <sheetViews>
    <sheetView tabSelected="1" view="pageBreakPreview" zoomScaleNormal="100" workbookViewId="0">
      <selection activeCell="C4" sqref="C4:G4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6.5" customWidth="1"/>
    <col min="6" max="6" width="4.375" customWidth="1"/>
    <col min="7" max="7" width="11.0666666666667" customWidth="1"/>
    <col min="8" max="8" width="10.1916666666667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12.3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 t="s">
        <v>2</v>
      </c>
      <c r="Q1" s="14" t="s">
        <v>3</v>
      </c>
      <c r="R1" s="14" t="s">
        <v>4</v>
      </c>
      <c r="S1" s="25" t="s">
        <v>5</v>
      </c>
      <c r="T1" s="16"/>
    </row>
    <row r="2" s="1" customFormat="1" ht="17" customHeight="1" spans="1:20">
      <c r="A2" s="4" t="s">
        <v>6</v>
      </c>
      <c r="B2" s="4"/>
      <c r="C2" s="4"/>
      <c r="D2" s="5" t="s">
        <v>7</v>
      </c>
      <c r="E2" s="5"/>
      <c r="F2" s="5"/>
      <c r="G2" s="5"/>
      <c r="H2" s="4" t="s">
        <v>8</v>
      </c>
      <c r="I2" s="4"/>
      <c r="J2" s="5" t="s">
        <v>9</v>
      </c>
      <c r="K2" s="5"/>
      <c r="L2" s="5"/>
      <c r="M2" s="5"/>
      <c r="N2" s="5"/>
      <c r="O2" s="15"/>
      <c r="P2" s="15"/>
      <c r="Q2" s="15"/>
      <c r="R2" s="15"/>
      <c r="S2" s="15"/>
      <c r="T2" s="15"/>
    </row>
    <row r="3" ht="15" customHeight="1" spans="1:20">
      <c r="A3" s="6" t="s">
        <v>10</v>
      </c>
      <c r="B3" s="6"/>
      <c r="C3" s="7" t="s">
        <v>11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6" t="s">
        <v>12</v>
      </c>
      <c r="P3" s="16"/>
      <c r="Q3" s="16"/>
      <c r="R3" s="16"/>
      <c r="S3" s="16"/>
      <c r="T3" s="16"/>
    </row>
    <row r="4" ht="15" customHeight="1" spans="1:20">
      <c r="A4" s="6" t="s">
        <v>13</v>
      </c>
      <c r="B4" s="6"/>
      <c r="C4" s="6" t="s">
        <v>14</v>
      </c>
      <c r="D4" s="6"/>
      <c r="E4" s="6"/>
      <c r="F4" s="6"/>
      <c r="G4" s="6"/>
      <c r="H4" s="6" t="s">
        <v>15</v>
      </c>
      <c r="I4" s="6"/>
      <c r="J4" s="6" t="s">
        <v>7</v>
      </c>
      <c r="K4" s="6"/>
      <c r="L4" s="6"/>
      <c r="M4" s="6"/>
      <c r="N4" s="6"/>
      <c r="O4" s="16" t="s">
        <v>16</v>
      </c>
      <c r="P4" s="16"/>
      <c r="Q4" s="16"/>
      <c r="R4" s="16"/>
      <c r="S4" s="16"/>
      <c r="T4" s="16"/>
    </row>
    <row r="5" ht="15" customHeight="1" spans="1:20">
      <c r="A5" s="6" t="s">
        <v>17</v>
      </c>
      <c r="B5" s="6"/>
      <c r="C5" s="6" t="s">
        <v>18</v>
      </c>
      <c r="D5" s="6"/>
      <c r="E5" s="6"/>
      <c r="F5" s="6"/>
      <c r="G5" s="6"/>
      <c r="H5" s="6" t="s">
        <v>19</v>
      </c>
      <c r="I5" s="6"/>
      <c r="J5" s="6">
        <v>18601191531</v>
      </c>
      <c r="K5" s="6"/>
      <c r="L5" s="6"/>
      <c r="M5" s="6"/>
      <c r="N5" s="6"/>
      <c r="O5" s="16" t="s">
        <v>20</v>
      </c>
      <c r="P5" s="16"/>
      <c r="Q5" s="16"/>
      <c r="R5" s="16"/>
      <c r="S5" s="16"/>
      <c r="T5" s="16"/>
    </row>
    <row r="6" ht="33" customHeight="1" spans="1:20">
      <c r="A6" s="6" t="s">
        <v>21</v>
      </c>
      <c r="B6" s="6"/>
      <c r="C6" s="6"/>
      <c r="D6" s="6"/>
      <c r="E6" s="6" t="s">
        <v>22</v>
      </c>
      <c r="F6" s="6" t="s">
        <v>23</v>
      </c>
      <c r="G6" s="6"/>
      <c r="H6" s="6" t="s">
        <v>24</v>
      </c>
      <c r="I6" s="6"/>
      <c r="J6" s="6" t="s">
        <v>25</v>
      </c>
      <c r="K6" s="6"/>
      <c r="L6" s="6" t="s">
        <v>26</v>
      </c>
      <c r="M6" s="6"/>
      <c r="N6" s="6" t="s">
        <v>27</v>
      </c>
      <c r="O6" s="16" t="s">
        <v>28</v>
      </c>
      <c r="P6" s="16"/>
      <c r="Q6" s="16"/>
      <c r="R6" s="16"/>
      <c r="S6" s="16"/>
      <c r="T6" s="16"/>
    </row>
    <row r="7" ht="15" customHeight="1" spans="1:20">
      <c r="A7" s="6"/>
      <c r="B7" s="6"/>
      <c r="C7" s="8" t="s">
        <v>29</v>
      </c>
      <c r="D7" s="8"/>
      <c r="E7" s="9">
        <v>30.4</v>
      </c>
      <c r="F7" s="9">
        <v>24.99</v>
      </c>
      <c r="G7" s="9">
        <f t="shared" ref="E7:I7" si="0">SUM(G8:G10)</f>
        <v>0</v>
      </c>
      <c r="H7" s="9">
        <v>23.34823</v>
      </c>
      <c r="I7" s="9">
        <f t="shared" si="0"/>
        <v>0</v>
      </c>
      <c r="J7" s="6">
        <v>10</v>
      </c>
      <c r="K7" s="6"/>
      <c r="L7" s="17">
        <f t="shared" ref="L7:L10" si="1">ROUND(H7/F7,4)</f>
        <v>0.9343</v>
      </c>
      <c r="M7" s="17"/>
      <c r="N7" s="6">
        <f>ROUND(J7*L7,2)</f>
        <v>9.34</v>
      </c>
      <c r="O7" s="18" t="s">
        <v>30</v>
      </c>
      <c r="P7" s="16"/>
      <c r="Q7" s="16"/>
      <c r="R7" s="16"/>
      <c r="S7" s="16"/>
      <c r="T7" s="16"/>
    </row>
    <row r="8" ht="26" customHeight="1" spans="1:20">
      <c r="A8" s="6"/>
      <c r="B8" s="6"/>
      <c r="C8" s="6" t="s">
        <v>31</v>
      </c>
      <c r="D8" s="6"/>
      <c r="E8" s="9">
        <v>30.4</v>
      </c>
      <c r="F8" s="9">
        <v>24.99</v>
      </c>
      <c r="G8" s="9"/>
      <c r="H8" s="9">
        <v>23.34823</v>
      </c>
      <c r="I8" s="9"/>
      <c r="J8" s="6" t="s">
        <v>32</v>
      </c>
      <c r="K8" s="6"/>
      <c r="L8" s="17">
        <f t="shared" si="1"/>
        <v>0.9343</v>
      </c>
      <c r="M8" s="17"/>
      <c r="N8" s="6" t="s">
        <v>32</v>
      </c>
      <c r="O8" s="19" t="s">
        <v>33</v>
      </c>
      <c r="P8" s="19"/>
      <c r="Q8" s="19"/>
      <c r="R8" s="19"/>
      <c r="S8" s="19"/>
      <c r="T8" s="19"/>
    </row>
    <row r="9" ht="31" customHeight="1" spans="1:20">
      <c r="A9" s="6"/>
      <c r="B9" s="6"/>
      <c r="C9" s="6" t="s">
        <v>34</v>
      </c>
      <c r="D9" s="6"/>
      <c r="E9" s="9"/>
      <c r="F9" s="9"/>
      <c r="G9" s="9"/>
      <c r="H9" s="9"/>
      <c r="I9" s="9"/>
      <c r="J9" s="6" t="s">
        <v>32</v>
      </c>
      <c r="K9" s="6"/>
      <c r="L9" s="17" t="e">
        <f t="shared" si="1"/>
        <v>#DIV/0!</v>
      </c>
      <c r="M9" s="17"/>
      <c r="N9" s="6" t="s">
        <v>32</v>
      </c>
      <c r="O9" s="16" t="s">
        <v>35</v>
      </c>
      <c r="P9" s="16"/>
      <c r="Q9" s="16"/>
      <c r="R9" s="16"/>
      <c r="S9" s="16"/>
      <c r="T9" s="16"/>
    </row>
    <row r="10" spans="1:20">
      <c r="A10" s="6"/>
      <c r="B10" s="6"/>
      <c r="C10" s="6" t="s">
        <v>36</v>
      </c>
      <c r="D10" s="6"/>
      <c r="E10" s="9"/>
      <c r="F10" s="9"/>
      <c r="G10" s="9"/>
      <c r="H10" s="9"/>
      <c r="I10" s="9"/>
      <c r="J10" s="6" t="s">
        <v>32</v>
      </c>
      <c r="K10" s="6"/>
      <c r="L10" s="17" t="e">
        <f t="shared" si="1"/>
        <v>#DIV/0!</v>
      </c>
      <c r="M10" s="17"/>
      <c r="N10" s="6" t="s">
        <v>32</v>
      </c>
      <c r="O10" s="16" t="s">
        <v>37</v>
      </c>
      <c r="P10" s="16"/>
      <c r="Q10" s="16"/>
      <c r="R10" s="16"/>
      <c r="S10" s="16"/>
      <c r="T10" s="16"/>
    </row>
    <row r="11" ht="15" customHeight="1" spans="1:20">
      <c r="A11" s="6" t="s">
        <v>38</v>
      </c>
      <c r="B11" s="6" t="s">
        <v>39</v>
      </c>
      <c r="C11" s="6"/>
      <c r="D11" s="6"/>
      <c r="E11" s="6"/>
      <c r="F11" s="6"/>
      <c r="G11" s="6"/>
      <c r="H11" s="6" t="s">
        <v>40</v>
      </c>
      <c r="I11" s="6"/>
      <c r="J11" s="6"/>
      <c r="K11" s="6"/>
      <c r="L11" s="6"/>
      <c r="M11" s="6"/>
      <c r="N11" s="6"/>
      <c r="O11" s="16" t="s">
        <v>41</v>
      </c>
      <c r="P11" s="16"/>
      <c r="Q11" s="16"/>
      <c r="R11" s="16"/>
      <c r="S11" s="16"/>
      <c r="T11" s="16"/>
    </row>
    <row r="12" ht="83" customHeight="1" spans="1:20">
      <c r="A12" s="6"/>
      <c r="B12" s="6" t="s">
        <v>42</v>
      </c>
      <c r="C12" s="6"/>
      <c r="D12" s="6"/>
      <c r="E12" s="6"/>
      <c r="F12" s="6"/>
      <c r="G12" s="6"/>
      <c r="H12" s="6" t="s">
        <v>42</v>
      </c>
      <c r="I12" s="6"/>
      <c r="J12" s="6"/>
      <c r="K12" s="6"/>
      <c r="L12" s="6"/>
      <c r="M12" s="6"/>
      <c r="N12" s="6"/>
      <c r="O12" s="16" t="s">
        <v>43</v>
      </c>
      <c r="P12" s="16"/>
      <c r="Q12" s="16"/>
      <c r="R12" s="16"/>
      <c r="S12" s="16"/>
      <c r="T12" s="16"/>
    </row>
    <row r="13" ht="41" customHeight="1" spans="1:20">
      <c r="A13" s="10" t="s">
        <v>44</v>
      </c>
      <c r="B13" s="6" t="s">
        <v>45</v>
      </c>
      <c r="C13" s="6" t="s">
        <v>46</v>
      </c>
      <c r="D13" s="6" t="s">
        <v>47</v>
      </c>
      <c r="E13" s="6"/>
      <c r="F13" s="6"/>
      <c r="G13" s="6" t="s">
        <v>48</v>
      </c>
      <c r="H13" s="6" t="s">
        <v>49</v>
      </c>
      <c r="I13" s="6" t="s">
        <v>25</v>
      </c>
      <c r="J13" s="6"/>
      <c r="K13" s="6" t="s">
        <v>27</v>
      </c>
      <c r="L13" s="6"/>
      <c r="M13" s="20" t="s">
        <v>50</v>
      </c>
      <c r="N13" s="20"/>
      <c r="O13" s="19" t="s">
        <v>51</v>
      </c>
      <c r="P13" s="19"/>
      <c r="Q13" s="19"/>
      <c r="R13" s="19"/>
      <c r="S13" s="19"/>
      <c r="T13" s="19"/>
    </row>
    <row r="14" ht="24" customHeight="1" spans="1:20">
      <c r="A14" s="10"/>
      <c r="B14" s="6" t="s">
        <v>52</v>
      </c>
      <c r="C14" s="6" t="s">
        <v>53</v>
      </c>
      <c r="D14" s="11" t="s">
        <v>54</v>
      </c>
      <c r="E14" s="11"/>
      <c r="F14" s="11"/>
      <c r="G14" s="6" t="s">
        <v>55</v>
      </c>
      <c r="H14" s="6" t="s">
        <v>55</v>
      </c>
      <c r="I14" s="6">
        <v>10</v>
      </c>
      <c r="J14" s="6"/>
      <c r="K14" s="6">
        <v>10</v>
      </c>
      <c r="L14" s="6"/>
      <c r="M14" s="20"/>
      <c r="N14" s="20"/>
      <c r="O14" s="21"/>
      <c r="P14" s="21"/>
      <c r="Q14" s="21"/>
      <c r="R14" s="21"/>
      <c r="S14" s="21"/>
      <c r="T14" s="21"/>
    </row>
    <row r="15" ht="15" customHeight="1" spans="1:20">
      <c r="A15" s="10"/>
      <c r="B15" s="6"/>
      <c r="C15" s="6"/>
      <c r="D15" s="11" t="s">
        <v>56</v>
      </c>
      <c r="E15" s="11"/>
      <c r="F15" s="11"/>
      <c r="G15" s="6">
        <v>1</v>
      </c>
      <c r="H15" s="6">
        <v>1</v>
      </c>
      <c r="I15" s="6">
        <v>20</v>
      </c>
      <c r="J15" s="6"/>
      <c r="K15" s="6">
        <v>20</v>
      </c>
      <c r="L15" s="6"/>
      <c r="M15" s="20"/>
      <c r="N15" s="20"/>
      <c r="O15" s="22" t="s">
        <v>57</v>
      </c>
      <c r="P15" s="22"/>
      <c r="Q15" s="22"/>
      <c r="R15" s="22"/>
      <c r="S15" s="22"/>
      <c r="T15" s="22"/>
    </row>
    <row r="16" ht="15" customHeight="1" spans="1:20">
      <c r="A16" s="10"/>
      <c r="B16" s="6"/>
      <c r="C16" s="6" t="s">
        <v>58</v>
      </c>
      <c r="D16" s="11" t="s">
        <v>59</v>
      </c>
      <c r="E16" s="11"/>
      <c r="F16" s="11"/>
      <c r="G16" s="6" t="s">
        <v>60</v>
      </c>
      <c r="H16" s="6" t="s">
        <v>60</v>
      </c>
      <c r="I16" s="6">
        <v>10</v>
      </c>
      <c r="J16" s="6"/>
      <c r="K16" s="6">
        <v>10</v>
      </c>
      <c r="L16" s="6"/>
      <c r="M16" s="20"/>
      <c r="N16" s="20"/>
      <c r="O16" s="22"/>
      <c r="P16" s="22"/>
      <c r="Q16" s="22"/>
      <c r="R16" s="22"/>
      <c r="S16" s="22"/>
      <c r="T16" s="22"/>
    </row>
    <row r="17" ht="15" customHeight="1" spans="1:20">
      <c r="A17" s="10"/>
      <c r="B17" s="6"/>
      <c r="C17" s="6"/>
      <c r="D17" s="11" t="s">
        <v>61</v>
      </c>
      <c r="E17" s="11"/>
      <c r="F17" s="11"/>
      <c r="G17" s="6"/>
      <c r="H17" s="6"/>
      <c r="I17" s="6"/>
      <c r="J17" s="6"/>
      <c r="K17" s="6"/>
      <c r="L17" s="6"/>
      <c r="M17" s="20"/>
      <c r="N17" s="20"/>
      <c r="O17" s="19" t="s">
        <v>62</v>
      </c>
      <c r="P17" s="19"/>
      <c r="Q17" s="19"/>
      <c r="R17" s="19"/>
      <c r="S17" s="19"/>
      <c r="T17" s="19"/>
    </row>
    <row r="18" ht="59" customHeight="1" spans="1:20">
      <c r="A18" s="10"/>
      <c r="B18" s="6"/>
      <c r="C18" s="6" t="s">
        <v>63</v>
      </c>
      <c r="D18" s="11" t="s">
        <v>64</v>
      </c>
      <c r="E18" s="11"/>
      <c r="F18" s="11"/>
      <c r="G18" s="6" t="s">
        <v>65</v>
      </c>
      <c r="H18" s="6" t="s">
        <v>65</v>
      </c>
      <c r="I18" s="6">
        <v>30</v>
      </c>
      <c r="J18" s="6"/>
      <c r="K18" s="6">
        <v>30</v>
      </c>
      <c r="L18" s="6"/>
      <c r="M18" s="20"/>
      <c r="N18" s="20"/>
      <c r="O18" s="19"/>
      <c r="P18" s="19"/>
      <c r="Q18" s="19"/>
      <c r="R18" s="19"/>
      <c r="S18" s="19"/>
      <c r="T18" s="19"/>
    </row>
    <row r="19" ht="139" customHeight="1" spans="1:14">
      <c r="A19" s="10"/>
      <c r="B19" s="6"/>
      <c r="C19" s="6" t="s">
        <v>66</v>
      </c>
      <c r="D19" s="11" t="s">
        <v>67</v>
      </c>
      <c r="E19" s="11"/>
      <c r="F19" s="11"/>
      <c r="G19" s="6" t="s">
        <v>68</v>
      </c>
      <c r="H19" s="6" t="s">
        <v>68</v>
      </c>
      <c r="I19" s="6">
        <v>10</v>
      </c>
      <c r="J19" s="6"/>
      <c r="K19" s="6">
        <v>10</v>
      </c>
      <c r="L19" s="6"/>
      <c r="M19" s="20"/>
      <c r="N19" s="20"/>
    </row>
    <row r="20" ht="33" customHeight="1" spans="1:15">
      <c r="A20" s="10"/>
      <c r="B20" s="6" t="s">
        <v>69</v>
      </c>
      <c r="C20" s="6" t="s">
        <v>70</v>
      </c>
      <c r="D20" s="11" t="s">
        <v>71</v>
      </c>
      <c r="E20" s="11"/>
      <c r="F20" s="11"/>
      <c r="G20" s="6" t="s">
        <v>72</v>
      </c>
      <c r="H20" s="6" t="s">
        <v>72</v>
      </c>
      <c r="I20" s="6">
        <v>10</v>
      </c>
      <c r="J20" s="6"/>
      <c r="K20" s="6">
        <v>10</v>
      </c>
      <c r="L20" s="6"/>
      <c r="M20" s="20"/>
      <c r="N20" s="20"/>
      <c r="O20" s="2" t="s">
        <v>73</v>
      </c>
    </row>
    <row r="21" ht="28" customHeight="1" spans="1:14">
      <c r="A21" s="10"/>
      <c r="B21" s="6"/>
      <c r="C21" s="6"/>
      <c r="D21" s="11" t="s">
        <v>61</v>
      </c>
      <c r="E21" s="11"/>
      <c r="F21" s="11"/>
      <c r="G21" s="6"/>
      <c r="H21" s="6"/>
      <c r="I21" s="6"/>
      <c r="J21" s="6"/>
      <c r="K21" s="6"/>
      <c r="L21" s="6"/>
      <c r="M21" s="20"/>
      <c r="N21" s="20"/>
    </row>
    <row r="22" ht="26" customHeight="1" spans="1:14">
      <c r="A22" s="12" t="s">
        <v>74</v>
      </c>
      <c r="B22" s="12"/>
      <c r="C22" s="12"/>
      <c r="D22" s="12"/>
      <c r="E22" s="12"/>
      <c r="F22" s="12"/>
      <c r="G22" s="12"/>
      <c r="H22" s="12"/>
      <c r="I22" s="12">
        <f>SUM(I14:J21,J7)</f>
        <v>100</v>
      </c>
      <c r="J22" s="12"/>
      <c r="K22" s="12">
        <f>SUM(K14:L21,N7)</f>
        <v>99.34</v>
      </c>
      <c r="L22" s="12"/>
      <c r="M22" s="23" t="s">
        <v>75</v>
      </c>
      <c r="N22" s="23"/>
    </row>
    <row r="23" ht="176" customHeight="1" spans="1:24">
      <c r="A23" s="13" t="s">
        <v>76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P23" s="24"/>
      <c r="Q23" s="24"/>
      <c r="R23" s="24"/>
      <c r="S23" s="24"/>
      <c r="T23" s="24"/>
      <c r="U23" s="24"/>
      <c r="V23" s="26"/>
      <c r="W23" s="27" t="s">
        <v>77</v>
      </c>
      <c r="X23" s="27" t="s">
        <v>78</v>
      </c>
    </row>
    <row r="24" spans="16:24">
      <c r="P24" s="24" t="s">
        <v>52</v>
      </c>
      <c r="Q24" s="24" t="s">
        <v>79</v>
      </c>
      <c r="R24" s="24" t="s">
        <v>80</v>
      </c>
      <c r="S24" s="24" t="s">
        <v>81</v>
      </c>
      <c r="T24" s="24">
        <v>1</v>
      </c>
      <c r="U24" s="24" t="s">
        <v>82</v>
      </c>
      <c r="V24" s="26">
        <v>10</v>
      </c>
      <c r="W24" s="28"/>
      <c r="X24" s="28"/>
    </row>
    <row r="25" ht="21" spans="16:24">
      <c r="P25" s="24" t="s">
        <v>52</v>
      </c>
      <c r="Q25" s="24" t="s">
        <v>83</v>
      </c>
      <c r="R25" s="24" t="s">
        <v>84</v>
      </c>
      <c r="S25" s="24" t="s">
        <v>85</v>
      </c>
      <c r="T25" s="24">
        <v>355</v>
      </c>
      <c r="U25" s="24" t="s">
        <v>86</v>
      </c>
      <c r="V25" s="26">
        <v>10</v>
      </c>
      <c r="W25" s="28"/>
      <c r="X25" s="28"/>
    </row>
    <row r="26" spans="16:24">
      <c r="P26" s="24" t="s">
        <v>87</v>
      </c>
      <c r="Q26" s="24" t="s">
        <v>88</v>
      </c>
      <c r="R26" s="24" t="s">
        <v>89</v>
      </c>
      <c r="S26" s="24" t="s">
        <v>90</v>
      </c>
      <c r="T26" s="24">
        <v>30.4</v>
      </c>
      <c r="U26" s="24" t="s">
        <v>91</v>
      </c>
      <c r="V26" s="26">
        <v>30</v>
      </c>
      <c r="W26" s="28"/>
      <c r="X26" s="28"/>
    </row>
    <row r="27" ht="21" spans="16:24">
      <c r="P27" s="24" t="s">
        <v>69</v>
      </c>
      <c r="Q27" s="24" t="s">
        <v>70</v>
      </c>
      <c r="R27" s="24" t="s">
        <v>92</v>
      </c>
      <c r="S27" s="24" t="s">
        <v>93</v>
      </c>
      <c r="T27" s="24">
        <v>90</v>
      </c>
      <c r="U27" s="24" t="s">
        <v>94</v>
      </c>
      <c r="V27" s="26">
        <v>10</v>
      </c>
      <c r="W27" s="28"/>
      <c r="X27" s="28"/>
    </row>
    <row r="28" ht="21" spans="16:24">
      <c r="P28" s="24" t="s">
        <v>95</v>
      </c>
      <c r="Q28" s="24" t="s">
        <v>66</v>
      </c>
      <c r="R28" s="24" t="s">
        <v>96</v>
      </c>
      <c r="S28" s="24" t="s">
        <v>85</v>
      </c>
      <c r="T28" s="24">
        <v>220</v>
      </c>
      <c r="U28" s="24" t="s">
        <v>86</v>
      </c>
      <c r="V28" s="26">
        <v>10</v>
      </c>
      <c r="W28" s="29"/>
      <c r="X28" s="29"/>
    </row>
  </sheetData>
  <mergeCells count="9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8"/>
    <mergeCell ref="B20:B21"/>
    <mergeCell ref="C14:C15"/>
    <mergeCell ref="C16:C17"/>
    <mergeCell ref="C20:C21"/>
    <mergeCell ref="W23:W28"/>
    <mergeCell ref="X23:X28"/>
    <mergeCell ref="A6:B10"/>
    <mergeCell ref="O17:T18"/>
    <mergeCell ref="O15:T16"/>
  </mergeCells>
  <pageMargins left="0.354166666666667" right="0.314583333333333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2022-03-16T17:44:00Z</dcterms:created>
  <dcterms:modified xsi:type="dcterms:W3CDTF">2024-08-22T07:45:57Z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