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<sst xmlns="http://schemas.openxmlformats.org/spreadsheetml/2006/main" count="75" uniqueCount="70">
  <si>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</si>
  <si>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</si>
  <si>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康晓军</t>
  </si>
  <si>
    <t>联系电话：</t>
  </si>
  <si>
    <t>单位名称（盖章）：</t>
  </si>
  <si>
    <t>北京市十三陵水库管理处</t>
  </si>
  <si>
    <t>主管领导：</t>
  </si>
  <si>
    <t>项目名称</t>
  </si>
  <si>
    <t>展览馆一层布展</t>
  </si>
  <si>
    <t>主管部门</t>
  </si>
  <si>
    <t>北京市水务局</t>
  </si>
  <si>
    <t>实施单位</t>
  </si>
  <si>
    <t>项目负责人</t>
  </si>
  <si>
    <t>李平生</t>
  </si>
  <si>
    <t>联系电话</t>
  </si>
  <si>
    <t>60711899-6115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</si>
  <si>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</si>
  <si>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</si>
  <si>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</si>
  <si>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</si>
  <si>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</si>
  <si>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</si>
  <si>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</si>
  <si>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</si>
  <si>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</si>
  <si>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</si>
  <si>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</si>
  <si>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</si>
  <si>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</si>
  <si>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</si>
  <si>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</si>
  <si>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十三陵水库展览馆一层布展，将充分挖掘、展现水库建设红色基因和革命精神，利用现代化多媒体展示手段和形式，以更加丰富的史料文字、图片、影像和实物展陈，打造更好的室内参观体验，切实扩大十三陵水库爱国主义教育基地影响力。</t>
  </si>
  <si>
    <t>通过实施展览馆一层布展，主要完成了二层厕所改造、上下水管改造、总配电柜、暖气改造，视频监控、消防、电气、新风、空调、电视、照明灯具等，展厅布设了丰富的史料文字、图片、影像和实物展陈，扩大爱国主义教育能力水平，有效提升室内参观体验，切实扩大了基地影响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</si>
  <si>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</si>
  <si>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</si>
  <si>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</si>
  <si>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</si>
  <si>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</si>
  <si>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</si>
  <si>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</si>
  <si>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</si>
  <si>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</si>
  <si>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室内布展面积</t>
  </si>
  <si>
    <t>≥390平米</t>
  </si>
  <si>
    <t>425平米</t>
  </si>
  <si>
    <t>质量
指标</t>
  </si>
  <si>
    <t>质量验收合格率</t>
  </si>
  <si>
    <t>≥95%</t>
  </si>
  <si>
    <t>时效
指标</t>
  </si>
  <si>
    <t>建设完工时间</t>
  </si>
  <si>
    <t>≤12月</t>
  </si>
  <si>
    <t>12月</t>
  </si>
  <si>
    <t>成本
指标</t>
  </si>
  <si>
    <t>施工总成本控制</t>
  </si>
  <si>
    <t>≤229.16万元</t>
  </si>
  <si>
    <t>227.659825万元</t>
  </si>
  <si>
    <t>效益
指标</t>
  </si>
  <si>
    <t>经济效益指标</t>
  </si>
  <si>
    <t>社会效益指标</t>
  </si>
  <si>
    <t>以更加丰富的资料和形式展现水库建设历程，弘扬建库精神，发挥爱国主义教育作用</t>
  </si>
  <si>
    <t>优</t>
  </si>
  <si>
    <t>展示效果确有提升，但展现形式不够丰富，后期针对差距将进行部分提升改造。</t>
  </si>
  <si>
    <t>生态效益指标</t>
  </si>
  <si>
    <t>可持续影响指标</t>
  </si>
  <si>
    <t>满意度指标</t>
  </si>
  <si>
    <t>服务对象满意度指标</t>
  </si>
  <si>
    <t>对施工单位满意度</t>
  </si>
  <si>
    <t>≥90%</t>
  </si>
  <si>
    <t>设计不能完全展现甲方需求，表现力单调，施工进度缓慢，施工面不够精细。今后加强约束第三方项目管理及全过程管理工作。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</si>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</sst>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view="pageBreakPreview" zoomScaleNormal="100" workbookViewId="0">
      <selection activeCell="N9" sqref="N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2.625" customWidth="1"/>
    <col min="6" max="6" width="2.625" customWidth="1"/>
    <col min="7" max="7" width="10.625" customWidth="1"/>
    <col min="8" max="8" width="10.375" customWidth="1"/>
    <col min="9" max="9" width="3.90833333333333" customWidth="1"/>
    <col min="10" max="10" width="2.95" customWidth="1"/>
    <col min="11" max="11" width="3.90833333333333" customWidth="1"/>
    <col min="12" max="12" width="4" customWidth="1"/>
    <col min="13" max="14" width="6.6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13366356839</v>
      </c>
      <c r="S1" s="29"/>
      <c r="T1" s="20"/>
    </row>
    <row r="2" s="1" customFormat="1" ht="26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18"/>
      <c r="K2" s="18"/>
      <c r="L2" s="18"/>
      <c r="M2" s="18"/>
      <c r="N2" s="18"/>
      <c r="O2" s="19"/>
      <c r="P2" s="19"/>
      <c r="Q2" s="19"/>
      <c r="R2" s="19"/>
      <c r="S2" s="19"/>
      <c r="T2" s="19"/>
    </row>
    <row r="3" ht="15" customHeight="1" spans="1:20">
      <c r="A3" s="5" t="s">
        <v>7</v>
      </c>
      <c r="B3" s="5"/>
      <c r="C3" s="5" t="s">
        <v>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0"/>
      <c r="P3" s="20"/>
      <c r="Q3" s="20"/>
      <c r="R3" s="20"/>
      <c r="S3" s="20"/>
      <c r="T3" s="20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5</v>
      </c>
      <c r="K4" s="5"/>
      <c r="L4" s="5"/>
      <c r="M4" s="5"/>
      <c r="N4" s="5"/>
      <c r="O4" s="20"/>
      <c r="P4" s="20"/>
      <c r="Q4" s="20"/>
      <c r="R4" s="20"/>
      <c r="S4" s="20"/>
      <c r="T4" s="20"/>
    </row>
    <row r="5" ht="15" customHeight="1" spans="1:20">
      <c r="A5" s="5" t="s">
        <v>12</v>
      </c>
      <c r="B5" s="5"/>
      <c r="C5" s="5" t="s">
        <v>13</v>
      </c>
      <c r="D5" s="5"/>
      <c r="E5" s="5"/>
      <c r="F5" s="5"/>
      <c r="G5" s="5"/>
      <c r="H5" s="5" t="s">
        <v>14</v>
      </c>
      <c r="I5" s="5"/>
      <c r="J5" s="5" t="s">
        <v>15</v>
      </c>
      <c r="K5" s="5"/>
      <c r="L5" s="5"/>
      <c r="M5" s="5"/>
      <c r="N5" s="5"/>
      <c r="O5" s="20"/>
      <c r="P5" s="20"/>
      <c r="Q5" s="20"/>
      <c r="R5" s="20"/>
      <c r="S5" s="20"/>
      <c r="T5" s="20"/>
    </row>
    <row r="6" ht="33" customHeight="1" spans="1:20">
      <c r="A6" s="5" t="s">
        <v>16</v>
      </c>
      <c r="B6" s="5"/>
      <c r="C6" s="5"/>
      <c r="D6" s="5"/>
      <c r="E6" s="5" t="s">
        <v>17</v>
      </c>
      <c r="F6" s="5" t="s">
        <v>18</v>
      </c>
      <c r="G6" s="5"/>
      <c r="H6" s="5" t="s">
        <v>19</v>
      </c>
      <c r="I6" s="5"/>
      <c r="J6" s="5" t="s">
        <v>20</v>
      </c>
      <c r="K6" s="5"/>
      <c r="L6" s="5" t="s">
        <v>21</v>
      </c>
      <c r="M6" s="5"/>
      <c r="N6" s="5" t="s">
        <v>22</v>
      </c>
      <c r="O6" s="20"/>
      <c r="P6" s="20"/>
      <c r="Q6" s="20"/>
      <c r="R6" s="20"/>
      <c r="S6" s="20"/>
      <c r="T6" s="20"/>
    </row>
    <row r="7" ht="15" customHeight="1" spans="1:20">
      <c r="A7" s="5"/>
      <c r="B7" s="5"/>
      <c r="C7" s="6" t="s">
        <v>23</v>
      </c>
      <c r="D7" s="6"/>
      <c r="E7" s="7">
        <f t="shared" ref="E7:I7" si="0">SUM(E8:E10)</f>
        <v>243.749133</v>
      </c>
      <c r="F7" s="8">
        <f t="shared" si="0"/>
        <v>229.16</v>
      </c>
      <c r="G7" s="9"/>
      <c r="H7" s="7">
        <v>227.659825</v>
      </c>
      <c r="I7" s="7">
        <f t="shared" si="0"/>
        <v>0</v>
      </c>
      <c r="J7" s="5">
        <v>10</v>
      </c>
      <c r="K7" s="5"/>
      <c r="L7" s="21">
        <f t="shared" ref="L7:L10" si="1">ROUND(H7/F7,4)</f>
        <v>0.9935</v>
      </c>
      <c r="M7" s="21"/>
      <c r="N7" s="5">
        <f>ROUND(J7*L7,2)</f>
        <v>9.94</v>
      </c>
      <c r="O7" s="22"/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24</v>
      </c>
      <c r="D8" s="5"/>
      <c r="E8" s="7">
        <v>243.749133</v>
      </c>
      <c r="F8" s="7">
        <v>229.16</v>
      </c>
      <c r="G8" s="7"/>
      <c r="H8" s="7">
        <v>227.659825</v>
      </c>
      <c r="I8" s="7"/>
      <c r="J8" s="5" t="s">
        <v>25</v>
      </c>
      <c r="K8" s="5"/>
      <c r="L8" s="21">
        <f t="shared" si="1"/>
        <v>0.9935</v>
      </c>
      <c r="M8" s="21"/>
      <c r="N8" s="5" t="s">
        <v>25</v>
      </c>
      <c r="O8" s="23"/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26</v>
      </c>
      <c r="D9" s="5"/>
      <c r="E9" s="7"/>
      <c r="F9" s="7"/>
      <c r="G9" s="7"/>
      <c r="H9" s="7"/>
      <c r="I9" s="7"/>
      <c r="J9" s="5"/>
      <c r="K9" s="5"/>
      <c r="L9" s="21"/>
      <c r="M9" s="21"/>
      <c r="N9" s="5"/>
      <c r="O9" s="20"/>
      <c r="P9" s="20"/>
      <c r="Q9" s="20"/>
      <c r="R9" s="20"/>
      <c r="S9" s="20"/>
      <c r="T9" s="20"/>
    </row>
    <row r="10" spans="1:20">
      <c r="A10" s="5"/>
      <c r="B10" s="5"/>
      <c r="C10" s="5" t="s">
        <v>27</v>
      </c>
      <c r="D10" s="5"/>
      <c r="E10" s="7"/>
      <c r="F10" s="7"/>
      <c r="G10" s="7"/>
      <c r="H10" s="7"/>
      <c r="I10" s="7"/>
      <c r="J10" s="5"/>
      <c r="K10" s="5"/>
      <c r="L10" s="21"/>
      <c r="M10" s="21"/>
      <c r="N10" s="5"/>
      <c r="O10" s="20"/>
      <c r="P10" s="20"/>
      <c r="Q10" s="20"/>
      <c r="R10" s="20"/>
      <c r="S10" s="20"/>
      <c r="T10" s="20"/>
    </row>
    <row r="11" ht="15" customHeight="1" spans="1:20">
      <c r="A11" s="5" t="s">
        <v>28</v>
      </c>
      <c r="B11" s="5" t="s">
        <v>29</v>
      </c>
      <c r="C11" s="5"/>
      <c r="D11" s="5"/>
      <c r="E11" s="5"/>
      <c r="F11" s="5"/>
      <c r="G11" s="5"/>
      <c r="H11" s="5" t="s">
        <v>30</v>
      </c>
      <c r="I11" s="5"/>
      <c r="J11" s="5"/>
      <c r="K11" s="5"/>
      <c r="L11" s="5"/>
      <c r="M11" s="5"/>
      <c r="N11" s="5"/>
      <c r="O11" s="20"/>
      <c r="P11" s="20"/>
      <c r="Q11" s="20"/>
      <c r="R11" s="20"/>
      <c r="S11" s="20"/>
      <c r="T11" s="20"/>
    </row>
    <row r="12" ht="74" customHeight="1" spans="1:20">
      <c r="A12" s="5"/>
      <c r="B12" s="10" t="s">
        <v>31</v>
      </c>
      <c r="C12" s="10"/>
      <c r="D12" s="10"/>
      <c r="E12" s="10"/>
      <c r="F12" s="10"/>
      <c r="G12" s="10"/>
      <c r="H12" s="11" t="s">
        <v>32</v>
      </c>
      <c r="I12" s="11"/>
      <c r="J12" s="11"/>
      <c r="K12" s="11"/>
      <c r="L12" s="11"/>
      <c r="M12" s="11"/>
      <c r="N12" s="11"/>
      <c r="O12" s="20"/>
      <c r="P12" s="20"/>
      <c r="Q12" s="20"/>
      <c r="R12" s="20"/>
      <c r="S12" s="20"/>
      <c r="T12" s="20"/>
    </row>
    <row r="13" ht="41" customHeight="1" spans="1:20">
      <c r="A13" s="12" t="s">
        <v>33</v>
      </c>
      <c r="B13" s="5" t="s">
        <v>34</v>
      </c>
      <c r="C13" s="5" t="s">
        <v>35</v>
      </c>
      <c r="D13" s="5" t="s">
        <v>36</v>
      </c>
      <c r="E13" s="5"/>
      <c r="F13" s="5"/>
      <c r="G13" s="5" t="s">
        <v>37</v>
      </c>
      <c r="H13" s="5" t="s">
        <v>38</v>
      </c>
      <c r="I13" s="5" t="s">
        <v>20</v>
      </c>
      <c r="J13" s="5"/>
      <c r="K13" s="5" t="s">
        <v>22</v>
      </c>
      <c r="L13" s="5"/>
      <c r="M13" s="5" t="s">
        <v>39</v>
      </c>
      <c r="N13" s="5"/>
      <c r="O13" s="23"/>
      <c r="P13" s="23"/>
      <c r="Q13" s="23"/>
      <c r="R13" s="23"/>
      <c r="S13" s="23"/>
      <c r="T13" s="23"/>
    </row>
    <row r="14" ht="27" spans="1:20">
      <c r="A14" s="12"/>
      <c r="B14" s="5" t="s">
        <v>40</v>
      </c>
      <c r="C14" s="5" t="s">
        <v>41</v>
      </c>
      <c r="D14" s="13" t="s">
        <v>42</v>
      </c>
      <c r="E14" s="13"/>
      <c r="F14" s="13"/>
      <c r="G14" s="30" t="s">
        <v>43</v>
      </c>
      <c r="H14" s="5" t="s">
        <v>44</v>
      </c>
      <c r="I14" s="5">
        <v>20</v>
      </c>
      <c r="J14" s="5"/>
      <c r="K14" s="5">
        <v>20</v>
      </c>
      <c r="L14" s="5"/>
      <c r="M14" s="5"/>
      <c r="N14" s="5"/>
      <c r="O14" s="24"/>
      <c r="P14" s="24"/>
      <c r="Q14" s="24"/>
      <c r="R14" s="24"/>
      <c r="S14" s="24"/>
      <c r="T14" s="24"/>
    </row>
    <row r="15" ht="27" spans="1:20">
      <c r="A15" s="12"/>
      <c r="B15" s="5"/>
      <c r="C15" s="5" t="s">
        <v>45</v>
      </c>
      <c r="D15" s="13" t="s">
        <v>46</v>
      </c>
      <c r="E15" s="13"/>
      <c r="F15" s="13"/>
      <c r="G15" s="30" t="s">
        <v>47</v>
      </c>
      <c r="H15" s="14">
        <v>1</v>
      </c>
      <c r="I15" s="5">
        <v>10</v>
      </c>
      <c r="J15" s="5"/>
      <c r="K15" s="5">
        <v>10</v>
      </c>
      <c r="L15" s="5"/>
      <c r="M15" s="5"/>
      <c r="N15" s="5"/>
      <c r="O15" s="25"/>
      <c r="P15" s="25"/>
      <c r="Q15" s="25"/>
      <c r="R15" s="25"/>
      <c r="S15" s="25"/>
      <c r="T15" s="25"/>
    </row>
    <row r="16" ht="27" spans="1:20">
      <c r="A16" s="12"/>
      <c r="B16" s="5"/>
      <c r="C16" s="5" t="s">
        <v>48</v>
      </c>
      <c r="D16" s="13" t="s">
        <v>49</v>
      </c>
      <c r="E16" s="13"/>
      <c r="F16" s="13"/>
      <c r="G16" s="30" t="s">
        <v>50</v>
      </c>
      <c r="H16" s="5" t="s">
        <v>51</v>
      </c>
      <c r="I16" s="5">
        <v>10</v>
      </c>
      <c r="J16" s="5"/>
      <c r="K16" s="5">
        <v>10</v>
      </c>
      <c r="L16" s="5"/>
      <c r="M16" s="5"/>
      <c r="N16" s="5"/>
      <c r="O16" s="26"/>
      <c r="P16" s="26"/>
      <c r="Q16" s="26"/>
      <c r="R16" s="26"/>
      <c r="S16" s="26"/>
      <c r="T16" s="26"/>
    </row>
    <row r="17" ht="32" customHeight="1" spans="1:20">
      <c r="A17" s="12"/>
      <c r="B17" s="5"/>
      <c r="C17" s="5" t="s">
        <v>52</v>
      </c>
      <c r="D17" s="13" t="s">
        <v>53</v>
      </c>
      <c r="E17" s="13"/>
      <c r="F17" s="13"/>
      <c r="G17" s="30" t="s">
        <v>54</v>
      </c>
      <c r="H17" s="5" t="s">
        <v>55</v>
      </c>
      <c r="I17" s="5">
        <v>10</v>
      </c>
      <c r="J17" s="5"/>
      <c r="K17" s="5">
        <v>10</v>
      </c>
      <c r="L17" s="5"/>
      <c r="M17" s="5"/>
      <c r="N17" s="5"/>
      <c r="O17" s="23"/>
      <c r="P17" s="23"/>
      <c r="Q17" s="23"/>
      <c r="R17" s="23"/>
      <c r="S17" s="23"/>
      <c r="T17" s="23"/>
    </row>
    <row r="18" ht="27" spans="1:20">
      <c r="A18" s="12"/>
      <c r="B18" s="5" t="s">
        <v>56</v>
      </c>
      <c r="C18" s="5" t="s">
        <v>57</v>
      </c>
      <c r="D18" s="13"/>
      <c r="E18" s="13"/>
      <c r="F18" s="13"/>
      <c r="G18" s="5"/>
      <c r="H18" s="5"/>
      <c r="I18" s="5"/>
      <c r="J18" s="5"/>
      <c r="K18" s="5"/>
      <c r="L18" s="5"/>
      <c r="M18" s="5"/>
      <c r="N18" s="5"/>
      <c r="O18" s="20"/>
      <c r="P18" s="20"/>
      <c r="Q18" s="20"/>
      <c r="R18" s="20"/>
      <c r="S18" s="20"/>
      <c r="T18" s="20"/>
    </row>
    <row r="19" ht="56" customHeight="1" spans="1:20">
      <c r="A19" s="12"/>
      <c r="B19" s="5"/>
      <c r="C19" s="5" t="s">
        <v>58</v>
      </c>
      <c r="D19" s="13" t="s">
        <v>59</v>
      </c>
      <c r="E19" s="13"/>
      <c r="F19" s="13"/>
      <c r="G19" s="5" t="s">
        <v>60</v>
      </c>
      <c r="H19" s="5" t="s">
        <v>60</v>
      </c>
      <c r="I19" s="5">
        <v>30</v>
      </c>
      <c r="J19" s="5"/>
      <c r="K19" s="5">
        <v>28</v>
      </c>
      <c r="L19" s="5"/>
      <c r="M19" s="27" t="s">
        <v>61</v>
      </c>
      <c r="N19" s="27"/>
      <c r="O19" s="22"/>
      <c r="R19" s="20"/>
      <c r="S19" s="20"/>
      <c r="T19" s="20"/>
    </row>
    <row r="20" ht="27" spans="1:14">
      <c r="A20" s="12"/>
      <c r="B20" s="5"/>
      <c r="C20" s="5" t="s">
        <v>62</v>
      </c>
      <c r="D20" s="13"/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40.5" spans="1:14">
      <c r="A21" s="12"/>
      <c r="B21" s="5"/>
      <c r="C21" s="5" t="s">
        <v>63</v>
      </c>
      <c r="D21" s="13"/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82" customHeight="1" spans="1:14">
      <c r="A22" s="12"/>
      <c r="B22" s="5" t="s">
        <v>64</v>
      </c>
      <c r="C22" s="5" t="s">
        <v>65</v>
      </c>
      <c r="D22" s="13" t="s">
        <v>66</v>
      </c>
      <c r="E22" s="13"/>
      <c r="F22" s="13"/>
      <c r="G22" s="30" t="s">
        <v>67</v>
      </c>
      <c r="H22" s="14">
        <v>0.7</v>
      </c>
      <c r="I22" s="5">
        <v>10</v>
      </c>
      <c r="J22" s="5"/>
      <c r="K22" s="5">
        <v>7.8</v>
      </c>
      <c r="L22" s="5"/>
      <c r="M22" s="27" t="s">
        <v>68</v>
      </c>
      <c r="N22" s="27"/>
    </row>
    <row r="23" ht="23" customHeight="1" spans="1:14">
      <c r="A23" s="15" t="s">
        <v>69</v>
      </c>
      <c r="B23" s="15"/>
      <c r="C23" s="15"/>
      <c r="D23" s="15"/>
      <c r="E23" s="15"/>
      <c r="F23" s="15"/>
      <c r="G23" s="15"/>
      <c r="H23" s="15"/>
      <c r="I23" s="15">
        <f>SUM(I14:J22,J7)</f>
        <v>100</v>
      </c>
      <c r="J23" s="15"/>
      <c r="K23" s="15">
        <f>SUM(K14:L22,N7)</f>
        <v>95.74</v>
      </c>
      <c r="L23" s="15"/>
      <c r="M23" s="28"/>
      <c r="N23" s="28"/>
    </row>
    <row r="24" ht="176" customHeight="1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10"/>
  </mergeCells>
  <pageMargins left="0.554861111111111" right="0.554861111111111" top="0.747916666666667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康</cp:lastModifiedBy>
  <dcterms:created xsi:type="dcterms:W3CDTF">2022-03-16T09:44:00Z</dcterms:created>
  <dcterms:modified xsi:type="dcterms:W3CDTF">2024-02-28T05:38:21Z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F43499875854479F96D711E41CFD70E1</vt:lpwstr>
  </property>
</Properties>
</file>