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项目支出绩效自评表!$A$1:$N$27</definedName>
  </definedNames>
  <calcPr calcId="144525"/>
</workbook>
</file>

<file path=xl/sharedStrings.xml><?xml version="1.0" encoding="utf-8"?>
<sst xmlns="http://schemas.openxmlformats.org/spreadsheetml/2006/main" count="109" uniqueCount="96">
  <si>
    <r>
      <rPr>
        <sz val="18"/>
        <color theme="1"/>
        <rFont val="方正小标宋简体"/>
        <charset val="134"/>
      </rPr>
      <t xml:space="preserve">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</si>
  <si>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</si>
  <si>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</si>
  <si>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</si>
  <si>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</si>
  <si>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</si>
  <si>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</si>
  <si>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购买排水集团再生水</t>
  </si>
  <si>
    <t>主要事项说明：</t>
  </si>
  <si>
    <t>主管部门</t>
  </si>
  <si>
    <t>北京市水务局</t>
  </si>
  <si>
    <t>实施单位</t>
  </si>
  <si>
    <t>北京市水务资产管理事务中心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</si>
  <si>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</si>
  <si>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</si>
  <si>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李苏杨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</si>
  <si>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</si>
  <si>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</si>
  <si>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</si>
  <si>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</si>
  <si>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</si>
  <si>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</si>
  <si>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</si>
  <si>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</si>
  <si>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</si>
  <si>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</si>
  <si>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</si>
  <si>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</si>
  <si>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</si>
  <si>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</si>
  <si>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</si>
  <si>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</si>
  <si>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</si>
  <si>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</si>
  <si>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</si>
  <si>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</si>
  <si>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</si>
  <si>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</si>
  <si>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</si>
  <si>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 xml:space="preserve">通过购买再生水，满足北京市河湖及生态用水需求，有效改善河湖水环境，持续提升我市水环境质量，进一步缓解我市水资源压力。
      </t>
  </si>
  <si>
    <t>2023年，通过购买排水集团再生水105563万   立方米，实现了生态补水，改善了河湖水环境。为《北京市全面打赢城乡水环境治理歼灭战三年行动方案（2023年-2025年）》的任务目标及构建“安全可靠、集约高效、循环通畅、调控有序”再生水配置利用体系，加快再生水输配工程建设，持续扩大再生水利用打下了良好的基础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</si>
  <si>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</si>
  <si>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</si>
  <si>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</si>
  <si>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</si>
  <si>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</si>
  <si>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</si>
  <si>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</si>
  <si>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</si>
  <si>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</si>
  <si>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</si>
  <si>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</si>
  <si>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指标1：再生水购水量</t>
  </si>
  <si>
    <t>≥716860000立方米</t>
  </si>
  <si>
    <t>1055634659立方米</t>
  </si>
  <si>
    <t>11.《项目支出绩效自评表》填报的信息，均需提供支撑材料。</t>
  </si>
  <si>
    <t>质量
指标</t>
  </si>
  <si>
    <t>指标1：符合再生水景观环境利用标准</t>
  </si>
  <si>
    <t>符合</t>
  </si>
  <si>
    <t>指标2：水质检测合格率</t>
  </si>
  <si>
    <t>=100%</t>
  </si>
  <si>
    <t>时效
指标</t>
  </si>
  <si>
    <t>指标1：补水任务完成时间</t>
  </si>
  <si>
    <t>≤12月</t>
  </si>
  <si>
    <t>12月</t>
  </si>
  <si>
    <t>指标2：再生水购水资金支付进度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</si>
  <si>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</si>
  <si>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</si>
  <si>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指标1：环境用水水费</t>
  </si>
  <si>
    <t>≤250900万元</t>
  </si>
  <si>
    <t>250901万元</t>
  </si>
  <si>
    <t>进一步提高预算编制水平</t>
  </si>
  <si>
    <t>指标2：环境用水水量单价</t>
  </si>
  <si>
    <t>=3.5元/立方米</t>
  </si>
  <si>
    <t>3.5元/立方米</t>
  </si>
  <si>
    <t>效益
指标</t>
  </si>
  <si>
    <t>经济效益指标</t>
  </si>
  <si>
    <t>指标1：</t>
  </si>
  <si>
    <t>社会效益指标</t>
  </si>
  <si>
    <t>指标1：改善河湖水环境</t>
  </si>
  <si>
    <t>有效保障</t>
  </si>
  <si>
    <t>补水以来，河湖水环境明显改善。但利用再生水补水是一个长期的行为，还需要持续加强补水工作，继续推进河湖水环境质量的提升。</t>
  </si>
  <si>
    <t xml:space="preserve">17.事务所审核和评价项目发送至1186758656@qq.com，其余项目发送至swjcwc6855@163.com。
</t>
  </si>
  <si>
    <t>指标2：增加生态水水量</t>
  </si>
  <si>
    <t>是</t>
  </si>
  <si>
    <t>生态水水量有所提高。还需要持续进行补水工作，继续增加生态水水量。</t>
  </si>
  <si>
    <t>生态效益指标</t>
  </si>
  <si>
    <t>可持续影响指标</t>
  </si>
  <si>
    <t>满意度指标</t>
  </si>
  <si>
    <t>服务对象满意度指标</t>
  </si>
  <si>
    <t>指标1：用水单位满意度</t>
  </si>
  <si>
    <t>≥95%</t>
  </si>
  <si>
    <t>满意度调查资料覆盖面需进一步优化。持续加强满意度调查工作。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</si>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</sst>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tabSelected="1" view="pageBreakPreview" zoomScaleNormal="100" workbookViewId="0">
      <selection activeCell="A1" sqref="$A1:$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" customWidth="1"/>
    <col min="6" max="6" width="6.5" customWidth="1"/>
    <col min="7" max="7" width="6.375" customWidth="1"/>
    <col min="8" max="8" width="7.5" customWidth="1"/>
    <col min="9" max="9" width="7.625" customWidth="1"/>
    <col min="10" max="10" width="3.5" customWidth="1"/>
    <col min="11" max="11" width="2.875" customWidth="1"/>
    <col min="12" max="12" width="4" customWidth="1"/>
    <col min="13" max="13" width="4.875" customWidth="1"/>
    <col min="14" max="14" width="11.62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8" t="s">
        <v>1</v>
      </c>
      <c r="P1" s="28"/>
      <c r="Q1" s="28" t="s">
        <v>2</v>
      </c>
      <c r="R1" s="28"/>
      <c r="S1" s="40" t="s">
        <v>3</v>
      </c>
      <c r="T1" s="30"/>
    </row>
    <row r="2" s="1" customFormat="1" ht="17.1" customHeight="1" spans="1:20">
      <c r="A2" s="1" t="s">
        <v>4</v>
      </c>
      <c r="D2" s="4"/>
      <c r="E2" s="4"/>
      <c r="F2" s="4"/>
      <c r="G2" s="4"/>
      <c r="H2" s="1" t="s">
        <v>5</v>
      </c>
      <c r="J2" s="4"/>
      <c r="K2" s="4"/>
      <c r="L2" s="4"/>
      <c r="M2" s="4"/>
      <c r="N2" s="4"/>
      <c r="O2" s="29"/>
      <c r="P2" s="29"/>
      <c r="Q2" s="29"/>
      <c r="R2" s="29"/>
      <c r="S2" s="29"/>
      <c r="T2" s="29"/>
    </row>
    <row r="3" ht="15" customHeight="1" spans="1:20">
      <c r="A3" s="5" t="s">
        <v>6</v>
      </c>
      <c r="B3" s="5"/>
      <c r="C3" s="6" t="s">
        <v>7</v>
      </c>
      <c r="D3" s="6"/>
      <c r="E3" s="6"/>
      <c r="F3" s="6"/>
      <c r="G3" s="6"/>
      <c r="H3" s="6"/>
      <c r="I3" s="6"/>
      <c r="J3" s="6"/>
      <c r="K3" s="6"/>
      <c r="L3" s="6"/>
      <c r="M3" s="6"/>
      <c r="N3" s="10"/>
      <c r="O3" s="30" t="s">
        <v>8</v>
      </c>
      <c r="P3" s="30"/>
      <c r="Q3" s="30"/>
      <c r="R3" s="30"/>
      <c r="S3" s="30"/>
      <c r="T3" s="30"/>
    </row>
    <row r="4" ht="15" customHeight="1" spans="1:20">
      <c r="A4" s="5" t="s">
        <v>9</v>
      </c>
      <c r="B4" s="5"/>
      <c r="C4" s="5" t="s">
        <v>10</v>
      </c>
      <c r="D4" s="5"/>
      <c r="E4" s="5"/>
      <c r="F4" s="5"/>
      <c r="G4" s="5"/>
      <c r="H4" s="5" t="s">
        <v>11</v>
      </c>
      <c r="I4" s="5"/>
      <c r="J4" s="5" t="s">
        <v>12</v>
      </c>
      <c r="K4" s="5"/>
      <c r="L4" s="5"/>
      <c r="M4" s="5"/>
      <c r="N4" s="5"/>
      <c r="O4" s="30" t="s">
        <v>13</v>
      </c>
      <c r="P4" s="30"/>
      <c r="Q4" s="30"/>
      <c r="R4" s="30"/>
      <c r="S4" s="30"/>
      <c r="T4" s="30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13261718175</v>
      </c>
      <c r="K5" s="5"/>
      <c r="L5" s="5"/>
      <c r="M5" s="5"/>
      <c r="N5" s="5"/>
      <c r="O5" s="30" t="s">
        <v>17</v>
      </c>
      <c r="P5" s="30"/>
      <c r="Q5" s="30"/>
      <c r="R5" s="30"/>
      <c r="S5" s="30"/>
      <c r="T5" s="30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30" t="s">
        <v>25</v>
      </c>
      <c r="P6" s="30"/>
      <c r="Q6" s="30"/>
      <c r="R6" s="30"/>
      <c r="S6" s="30"/>
      <c r="T6" s="30"/>
    </row>
    <row r="7" ht="15" customHeight="1" spans="1:20">
      <c r="A7" s="5"/>
      <c r="B7" s="5"/>
      <c r="C7" s="7" t="s">
        <v>26</v>
      </c>
      <c r="D7" s="7"/>
      <c r="E7" s="8">
        <v>0</v>
      </c>
      <c r="F7" s="8">
        <f>SUM(F8:G10)</f>
        <v>250901</v>
      </c>
      <c r="G7" s="8">
        <f t="shared" ref="G7:I7" si="0">SUM(G8:G10)</f>
        <v>0</v>
      </c>
      <c r="H7" s="9">
        <f>SUM(H8:I10)</f>
        <v>250901</v>
      </c>
      <c r="I7" s="9">
        <f t="shared" si="0"/>
        <v>0</v>
      </c>
      <c r="J7" s="5">
        <v>10</v>
      </c>
      <c r="K7" s="5"/>
      <c r="L7" s="31">
        <f t="shared" ref="L7:L10" si="1">ROUND(H7/F7,4)</f>
        <v>1</v>
      </c>
      <c r="M7" s="31"/>
      <c r="N7" s="5">
        <f>ROUND(J7*L7,2)</f>
        <v>10</v>
      </c>
      <c r="O7" s="32" t="s">
        <v>27</v>
      </c>
      <c r="P7" s="30"/>
      <c r="Q7" s="30"/>
      <c r="R7" s="30"/>
      <c r="S7" s="30"/>
      <c r="T7" s="30"/>
    </row>
    <row r="8" ht="26.1" customHeight="1" spans="1:20">
      <c r="A8" s="5"/>
      <c r="B8" s="5"/>
      <c r="C8" s="5" t="s">
        <v>28</v>
      </c>
      <c r="D8" s="5"/>
      <c r="E8" s="8">
        <v>0</v>
      </c>
      <c r="F8" s="8">
        <v>250901</v>
      </c>
      <c r="G8" s="8"/>
      <c r="H8" s="9">
        <v>250901</v>
      </c>
      <c r="I8" s="9"/>
      <c r="J8" s="5" t="s">
        <v>29</v>
      </c>
      <c r="K8" s="5"/>
      <c r="L8" s="31">
        <f t="shared" si="1"/>
        <v>1</v>
      </c>
      <c r="M8" s="31"/>
      <c r="N8" s="5" t="s">
        <v>29</v>
      </c>
      <c r="O8" s="33" t="s">
        <v>30</v>
      </c>
      <c r="P8" s="33"/>
      <c r="Q8" s="33"/>
      <c r="R8" s="33"/>
      <c r="S8" s="33"/>
      <c r="T8" s="33"/>
    </row>
    <row r="9" ht="30.95" customHeight="1" spans="1:20">
      <c r="A9" s="5"/>
      <c r="B9" s="5"/>
      <c r="C9" s="5" t="s">
        <v>31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29</v>
      </c>
      <c r="K9" s="5"/>
      <c r="L9" s="31" t="e">
        <f t="shared" si="1"/>
        <v>#DIV/0!</v>
      </c>
      <c r="M9" s="31"/>
      <c r="N9" s="5" t="s">
        <v>29</v>
      </c>
      <c r="O9" s="30" t="s">
        <v>32</v>
      </c>
      <c r="P9" s="30"/>
      <c r="Q9" s="30"/>
      <c r="R9" s="30"/>
      <c r="S9" s="30"/>
      <c r="T9" s="30"/>
    </row>
    <row r="10" spans="1:20">
      <c r="A10" s="5"/>
      <c r="B10" s="5"/>
      <c r="C10" s="5" t="s">
        <v>33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29</v>
      </c>
      <c r="K10" s="5"/>
      <c r="L10" s="31" t="e">
        <f t="shared" si="1"/>
        <v>#DIV/0!</v>
      </c>
      <c r="M10" s="31"/>
      <c r="N10" s="5" t="s">
        <v>29</v>
      </c>
      <c r="O10" s="30" t="s">
        <v>34</v>
      </c>
      <c r="P10" s="30"/>
      <c r="Q10" s="30"/>
      <c r="R10" s="30"/>
      <c r="S10" s="30"/>
      <c r="T10" s="30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30" t="s">
        <v>38</v>
      </c>
      <c r="P11" s="30"/>
      <c r="Q11" s="30"/>
      <c r="R11" s="30"/>
      <c r="S11" s="30"/>
      <c r="T11" s="30"/>
    </row>
    <row r="12" ht="117" customHeight="1" spans="1:20">
      <c r="A12" s="5"/>
      <c r="B12" s="10" t="s">
        <v>39</v>
      </c>
      <c r="C12" s="11"/>
      <c r="D12" s="11"/>
      <c r="E12" s="11"/>
      <c r="F12" s="11"/>
      <c r="G12" s="12"/>
      <c r="H12" s="5" t="s">
        <v>40</v>
      </c>
      <c r="I12" s="5"/>
      <c r="J12" s="5"/>
      <c r="K12" s="5"/>
      <c r="L12" s="5"/>
      <c r="M12" s="5"/>
      <c r="N12" s="5"/>
      <c r="O12" s="30" t="s">
        <v>41</v>
      </c>
      <c r="P12" s="30"/>
      <c r="Q12" s="30"/>
      <c r="R12" s="30"/>
      <c r="S12" s="30"/>
      <c r="T12" s="30"/>
    </row>
    <row r="13" ht="41.1" customHeight="1" spans="1:20">
      <c r="A13" s="13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33" t="s">
        <v>49</v>
      </c>
      <c r="P13" s="33"/>
      <c r="Q13" s="33"/>
      <c r="R13" s="33"/>
      <c r="S13" s="33"/>
      <c r="T13" s="33"/>
    </row>
    <row r="14" ht="120.75" customHeight="1" spans="1:20">
      <c r="A14" s="13"/>
      <c r="B14" s="5" t="s">
        <v>50</v>
      </c>
      <c r="C14" s="5" t="s">
        <v>51</v>
      </c>
      <c r="D14" s="14" t="s">
        <v>52</v>
      </c>
      <c r="E14" s="15"/>
      <c r="F14" s="16"/>
      <c r="G14" s="5" t="s">
        <v>53</v>
      </c>
      <c r="H14" s="5" t="s">
        <v>54</v>
      </c>
      <c r="I14" s="5">
        <v>10</v>
      </c>
      <c r="J14" s="5"/>
      <c r="K14" s="5">
        <v>10</v>
      </c>
      <c r="L14" s="5"/>
      <c r="M14" s="5"/>
      <c r="N14" s="5"/>
      <c r="O14" s="34" t="s">
        <v>55</v>
      </c>
      <c r="P14" s="34"/>
      <c r="Q14" s="34"/>
      <c r="R14" s="34"/>
      <c r="S14" s="34"/>
      <c r="T14" s="34"/>
    </row>
    <row r="15" ht="99" customHeight="1" spans="1:20">
      <c r="A15" s="13"/>
      <c r="B15" s="5"/>
      <c r="C15" s="17" t="s">
        <v>56</v>
      </c>
      <c r="D15" s="18" t="s">
        <v>57</v>
      </c>
      <c r="E15" s="19"/>
      <c r="F15" s="20"/>
      <c r="G15" s="5" t="s">
        <v>58</v>
      </c>
      <c r="H15" s="5" t="s">
        <v>58</v>
      </c>
      <c r="I15" s="35">
        <v>10</v>
      </c>
      <c r="J15" s="36"/>
      <c r="K15" s="35">
        <v>10</v>
      </c>
      <c r="L15" s="36"/>
      <c r="M15" s="35"/>
      <c r="N15" s="36"/>
      <c r="O15" s="34"/>
      <c r="P15" s="34"/>
      <c r="Q15" s="34"/>
      <c r="R15" s="34"/>
      <c r="S15" s="34"/>
      <c r="T15" s="34"/>
    </row>
    <row r="16" ht="40.5" customHeight="1" spans="1:20">
      <c r="A16" s="13"/>
      <c r="B16" s="5"/>
      <c r="C16" s="21"/>
      <c r="D16" s="22" t="s">
        <v>59</v>
      </c>
      <c r="E16" s="22"/>
      <c r="F16" s="22"/>
      <c r="G16" s="23" t="s">
        <v>60</v>
      </c>
      <c r="H16" s="24">
        <v>1</v>
      </c>
      <c r="I16" s="5">
        <v>10</v>
      </c>
      <c r="J16" s="5"/>
      <c r="K16" s="5">
        <v>10</v>
      </c>
      <c r="L16" s="5"/>
      <c r="M16" s="5"/>
      <c r="N16" s="5"/>
      <c r="O16" s="37"/>
      <c r="P16" s="37"/>
      <c r="Q16" s="37"/>
      <c r="R16" s="37"/>
      <c r="S16" s="37"/>
      <c r="T16" s="37"/>
    </row>
    <row r="17" ht="36" customHeight="1" spans="1:20">
      <c r="A17" s="13"/>
      <c r="B17" s="5"/>
      <c r="C17" s="5" t="s">
        <v>61</v>
      </c>
      <c r="D17" s="22" t="s">
        <v>62</v>
      </c>
      <c r="E17" s="22"/>
      <c r="F17" s="22"/>
      <c r="G17" s="5" t="s">
        <v>63</v>
      </c>
      <c r="H17" s="5" t="s">
        <v>64</v>
      </c>
      <c r="I17" s="5">
        <v>5</v>
      </c>
      <c r="J17" s="5"/>
      <c r="K17" s="5">
        <v>5</v>
      </c>
      <c r="L17" s="5"/>
      <c r="M17" s="5"/>
      <c r="N17" s="5"/>
      <c r="O17" s="38"/>
      <c r="P17" s="38"/>
      <c r="Q17" s="38"/>
      <c r="R17" s="38"/>
      <c r="S17" s="38"/>
      <c r="T17" s="38"/>
    </row>
    <row r="18" ht="42" customHeight="1" spans="1:20">
      <c r="A18" s="13"/>
      <c r="B18" s="5"/>
      <c r="C18" s="5"/>
      <c r="D18" s="22" t="s">
        <v>65</v>
      </c>
      <c r="E18" s="22"/>
      <c r="F18" s="22"/>
      <c r="G18" s="23" t="s">
        <v>60</v>
      </c>
      <c r="H18" s="24">
        <v>1</v>
      </c>
      <c r="I18" s="5">
        <v>5</v>
      </c>
      <c r="J18" s="5"/>
      <c r="K18" s="5">
        <v>5</v>
      </c>
      <c r="L18" s="5"/>
      <c r="M18" s="5"/>
      <c r="N18" s="5"/>
      <c r="O18" s="33" t="s">
        <v>66</v>
      </c>
      <c r="P18" s="33"/>
      <c r="Q18" s="33"/>
      <c r="R18" s="33"/>
      <c r="S18" s="33"/>
      <c r="T18" s="33"/>
    </row>
    <row r="19" ht="45" customHeight="1" spans="1:20">
      <c r="A19" s="13"/>
      <c r="B19" s="5"/>
      <c r="C19" s="5" t="s">
        <v>67</v>
      </c>
      <c r="D19" s="22" t="s">
        <v>68</v>
      </c>
      <c r="E19" s="22"/>
      <c r="F19" s="22"/>
      <c r="G19" s="23" t="s">
        <v>69</v>
      </c>
      <c r="H19" s="5" t="s">
        <v>70</v>
      </c>
      <c r="I19" s="5">
        <v>10</v>
      </c>
      <c r="J19" s="5"/>
      <c r="K19" s="5">
        <v>9</v>
      </c>
      <c r="L19" s="5"/>
      <c r="M19" s="5" t="s">
        <v>71</v>
      </c>
      <c r="N19" s="5"/>
      <c r="O19" s="33"/>
      <c r="P19" s="33"/>
      <c r="Q19" s="33"/>
      <c r="R19" s="33"/>
      <c r="S19" s="33"/>
      <c r="T19" s="33"/>
    </row>
    <row r="20" ht="51" customHeight="1" spans="1:20">
      <c r="A20" s="13"/>
      <c r="B20" s="5"/>
      <c r="C20" s="5"/>
      <c r="D20" s="22" t="s">
        <v>72</v>
      </c>
      <c r="E20" s="22"/>
      <c r="F20" s="22"/>
      <c r="G20" s="23" t="s">
        <v>73</v>
      </c>
      <c r="H20" s="5" t="s">
        <v>74</v>
      </c>
      <c r="I20" s="5">
        <v>10</v>
      </c>
      <c r="J20" s="5"/>
      <c r="K20" s="5">
        <v>10</v>
      </c>
      <c r="L20" s="5"/>
      <c r="M20" s="5"/>
      <c r="N20" s="5"/>
      <c r="O20" s="33"/>
      <c r="P20" s="33"/>
      <c r="Q20" s="33"/>
      <c r="R20" s="33"/>
      <c r="S20" s="33"/>
      <c r="T20" s="33"/>
    </row>
    <row r="21" ht="36.75" customHeight="1" spans="1:20">
      <c r="A21" s="13"/>
      <c r="B21" s="17" t="s">
        <v>75</v>
      </c>
      <c r="C21" s="5" t="s">
        <v>76</v>
      </c>
      <c r="D21" s="22" t="s">
        <v>77</v>
      </c>
      <c r="E21" s="22"/>
      <c r="F21" s="22"/>
      <c r="G21" s="5"/>
      <c r="H21" s="5"/>
      <c r="I21" s="5"/>
      <c r="J21" s="5"/>
      <c r="K21" s="5"/>
      <c r="L21" s="5"/>
      <c r="M21" s="5"/>
      <c r="N21" s="5"/>
      <c r="O21" s="30"/>
      <c r="P21" s="30"/>
      <c r="Q21" s="30"/>
      <c r="R21" s="30"/>
      <c r="S21" s="30"/>
      <c r="T21" s="30"/>
    </row>
    <row r="22" ht="130.5" customHeight="1" spans="1:20">
      <c r="A22" s="13"/>
      <c r="B22" s="25"/>
      <c r="C22" s="5" t="s">
        <v>78</v>
      </c>
      <c r="D22" s="22" t="s">
        <v>79</v>
      </c>
      <c r="E22" s="22"/>
      <c r="F22" s="22"/>
      <c r="G22" s="5" t="s">
        <v>80</v>
      </c>
      <c r="H22" s="5" t="s">
        <v>80</v>
      </c>
      <c r="I22" s="5">
        <v>10</v>
      </c>
      <c r="J22" s="5"/>
      <c r="K22" s="5">
        <v>8</v>
      </c>
      <c r="L22" s="5"/>
      <c r="M22" s="5" t="s">
        <v>81</v>
      </c>
      <c r="N22" s="5"/>
      <c r="O22" s="32" t="s">
        <v>82</v>
      </c>
      <c r="R22" s="30"/>
      <c r="S22" s="30"/>
      <c r="T22" s="30"/>
    </row>
    <row r="23" ht="91.5" customHeight="1" spans="1:20">
      <c r="A23" s="13"/>
      <c r="B23" s="25"/>
      <c r="C23" s="5"/>
      <c r="D23" s="18" t="s">
        <v>83</v>
      </c>
      <c r="E23" s="19"/>
      <c r="F23" s="20"/>
      <c r="G23" s="5" t="s">
        <v>84</v>
      </c>
      <c r="H23" s="5" t="s">
        <v>84</v>
      </c>
      <c r="I23" s="5">
        <v>10</v>
      </c>
      <c r="J23" s="5"/>
      <c r="K23" s="5">
        <v>8</v>
      </c>
      <c r="L23" s="5"/>
      <c r="M23" s="5" t="s">
        <v>85</v>
      </c>
      <c r="N23" s="5"/>
      <c r="O23" s="30"/>
      <c r="R23" s="30"/>
      <c r="S23" s="30"/>
      <c r="T23" s="30"/>
    </row>
    <row r="24" ht="39" customHeight="1" spans="1:14">
      <c r="A24" s="13"/>
      <c r="B24" s="25"/>
      <c r="C24" s="5" t="s">
        <v>86</v>
      </c>
      <c r="D24" s="22" t="s">
        <v>77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45" customHeight="1" spans="1:14">
      <c r="A25" s="13"/>
      <c r="B25" s="21"/>
      <c r="C25" s="5" t="s">
        <v>87</v>
      </c>
      <c r="D25" s="22" t="s">
        <v>77</v>
      </c>
      <c r="E25" s="22"/>
      <c r="F25" s="22"/>
      <c r="G25" s="5"/>
      <c r="H25" s="5"/>
      <c r="I25" s="5"/>
      <c r="J25" s="5"/>
      <c r="K25" s="5"/>
      <c r="L25" s="5"/>
      <c r="M25" s="5"/>
      <c r="N25" s="5"/>
    </row>
    <row r="26" ht="75.75" customHeight="1" spans="1:15">
      <c r="A26" s="13"/>
      <c r="B26" s="5" t="s">
        <v>88</v>
      </c>
      <c r="C26" s="5" t="s">
        <v>89</v>
      </c>
      <c r="D26" s="22" t="s">
        <v>90</v>
      </c>
      <c r="E26" s="22"/>
      <c r="F26" s="22"/>
      <c r="G26" s="5" t="s">
        <v>91</v>
      </c>
      <c r="H26" s="24">
        <v>1</v>
      </c>
      <c r="I26" s="5">
        <v>10</v>
      </c>
      <c r="J26" s="5"/>
      <c r="K26" s="5">
        <v>8</v>
      </c>
      <c r="L26" s="5"/>
      <c r="M26" s="5" t="s">
        <v>92</v>
      </c>
      <c r="N26" s="5"/>
      <c r="O26" s="2" t="s">
        <v>93</v>
      </c>
    </row>
    <row r="27" spans="1:14">
      <c r="A27" s="26" t="s">
        <v>94</v>
      </c>
      <c r="B27" s="26"/>
      <c r="C27" s="26"/>
      <c r="D27" s="26"/>
      <c r="E27" s="26"/>
      <c r="F27" s="26"/>
      <c r="G27" s="26"/>
      <c r="H27" s="26"/>
      <c r="I27" s="26">
        <f>SUM(I14:J26,J7)</f>
        <v>100</v>
      </c>
      <c r="J27" s="26"/>
      <c r="K27" s="26">
        <f>SUM(K14:L26,N7)</f>
        <v>93</v>
      </c>
      <c r="L27" s="26"/>
      <c r="M27" s="39"/>
      <c r="N27" s="39"/>
    </row>
    <row r="28" ht="176.1" customHeight="1" spans="1:14">
      <c r="A28" s="27" t="s">
        <v>95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1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N28"/>
    <mergeCell ref="A11:A12"/>
    <mergeCell ref="A13:A26"/>
    <mergeCell ref="B14:B20"/>
    <mergeCell ref="B21:B25"/>
    <mergeCell ref="C15:C16"/>
    <mergeCell ref="C17:C18"/>
    <mergeCell ref="C19:C20"/>
    <mergeCell ref="C22:C23"/>
    <mergeCell ref="O18:T20"/>
    <mergeCell ref="A6:B1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cp:lastPrinted>2024-02-22T07:45:00Z</cp:lastPrinted>
  <dcterms:modified xsi:type="dcterms:W3CDTF">2024-08-22T07:42:53Z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