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<sst xmlns="http://schemas.openxmlformats.org/spreadsheetml/2006/main" count="113" uniqueCount="94">
  <si>
    <r>
      <rPr>
        <sz val="18"/>
        <color theme="1"/>
        <rFont val="方正小标宋简体"/>
        <charset val="134"/>
      </rPr>
      <t xml:space="preserve">           </t>
    </r>
    <r>
      <rPr>
        <sz val="18"/>
        <color theme="1"/>
        <rFont val="Microsoft YaHei UI"/>
        <charset val="134"/>
      </rPr>
      <t xml:space="preserve">    </t>
    </r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</si>
  <si>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</si>
  <si>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</si>
  <si>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</si>
  <si>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</si>
  <si>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</si>
  <si>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</si>
  <si>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人事教育管理工作经费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</si>
  <si>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</si>
  <si>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</si>
  <si>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</si>
  <si>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</si>
  <si>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</si>
  <si>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</si>
  <si>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</si>
  <si>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李琦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</si>
  <si>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</si>
  <si>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</si>
  <si>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</si>
  <si>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</si>
  <si>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</si>
  <si>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</si>
  <si>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</si>
  <si>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</si>
  <si>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</si>
  <si>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</si>
  <si>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</si>
  <si>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</si>
  <si>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</si>
  <si>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</si>
  <si>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</si>
  <si>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</si>
  <si>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</si>
  <si>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</si>
  <si>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</si>
  <si>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</si>
  <si>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</si>
  <si>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</si>
  <si>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</si>
  <si>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人员招聘录用；新录用人员入职培训，专业技术人员（军转干部）素质提升,提高优秀年轻干部等人才队伍素质；完成水务行业工种自主考核评定及干部考核。</t>
  </si>
  <si>
    <t>完成人员招聘录用；新录用人员入职培训，专业技术人员（军转干部）素质提升,提高优秀年轻干部等人才队伍素质；完成水务行业工种自主考核评定及干部考核。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</si>
  <si>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</si>
  <si>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</si>
  <si>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</si>
  <si>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</si>
  <si>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</si>
  <si>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</si>
  <si>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</si>
  <si>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</si>
  <si>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</si>
  <si>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</si>
  <si>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</si>
  <si>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水务行业工种自主考核评定</t>
  </si>
  <si>
    <t>≥40人</t>
  </si>
  <si>
    <t>49人</t>
  </si>
  <si>
    <t>11.《项目支出绩效自评表》填报的信息，均需提供支撑材料。</t>
  </si>
  <si>
    <t>新入职人员培训</t>
  </si>
  <si>
    <t>≥60人</t>
  </si>
  <si>
    <t>152人</t>
  </si>
  <si>
    <t>军转干部培训</t>
  </si>
  <si>
    <t>≥30人</t>
  </si>
  <si>
    <t>24人</t>
  </si>
  <si>
    <t>各单位近两年新入职军转干部人数不多，明年进一步核实各单位军转干部人数，根据人数制定指标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</si>
  <si>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</si>
  <si>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</si>
  <si>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提高人事工作水平</t>
  </si>
  <si>
    <t>优良中低差</t>
  </si>
  <si>
    <t>优</t>
  </si>
  <si>
    <t>后期追踪数据不足</t>
  </si>
  <si>
    <t>提高新入职人员、军转干部、优秀年轻干部等人才队伍素质，完成水务行业工种自主考核评定，人员招聘及干部考核。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</si>
  <si>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</si>
  <si>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</si>
  <si>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</si>
  <si>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</si>
  <si>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</si>
  <si>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</si>
  <si>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</si>
  <si>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</si>
  <si>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</si>
  <si>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</si>
  <si>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水务人才素质提升</t>
  </si>
  <si>
    <t>是否明显</t>
  </si>
  <si>
    <t>较明显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</si>
  <si>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</si>
  <si>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</si>
  <si>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</si>
  <si>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</si>
  <si>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</si>
  <si>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参训人员满意度</t>
  </si>
  <si>
    <t>≥90</t>
  </si>
  <si>
    <t>按抽样统计率达到了90%，缺乏可量化的服务对象满意度支撑材料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</si>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</sst>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color rgb="FF000000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Microsoft YaHei UI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Normal="100" workbookViewId="0">
      <selection activeCell="E8" sqref="E8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5" width="10" customWidth="1"/>
    <col min="6" max="6" width="8.8" customWidth="1"/>
    <col min="7" max="7" width="8.86666666666667" customWidth="1"/>
    <col min="8" max="8" width="7.46666666666667" customWidth="1"/>
    <col min="9" max="9" width="3.93333333333333" customWidth="1"/>
    <col min="10" max="10" width="3.26666666666667" customWidth="1"/>
    <col min="11" max="11" width="3.93333333333333" customWidth="1"/>
    <col min="12" max="12" width="4" customWidth="1"/>
    <col min="13" max="13" width="4.93333333333333" customWidth="1"/>
    <col min="15" max="15" width="9" style="2"/>
    <col min="16" max="16" width="11.2666666666667" customWidth="1"/>
    <col min="18" max="18" width="15.8666666666667" customWidth="1"/>
    <col min="20" max="20" width="28.066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/>
      <c r="Q1" s="21" t="s">
        <v>2</v>
      </c>
      <c r="R1" s="21"/>
      <c r="S1" s="31" t="s">
        <v>3</v>
      </c>
      <c r="T1" s="23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2"/>
      <c r="P2" s="22"/>
      <c r="Q2" s="22"/>
      <c r="R2" s="22"/>
      <c r="S2" s="22"/>
      <c r="T2" s="22"/>
    </row>
    <row r="3" ht="15" customHeight="1" spans="1:20">
      <c r="A3" s="5" t="s">
        <v>6</v>
      </c>
      <c r="B3" s="5"/>
      <c r="C3" s="6" t="s">
        <v>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" t="s">
        <v>8</v>
      </c>
      <c r="P3" s="23"/>
      <c r="Q3" s="23"/>
      <c r="R3" s="23"/>
      <c r="S3" s="23"/>
      <c r="T3" s="23"/>
    </row>
    <row r="4" ht="15" customHeight="1" spans="1:20">
      <c r="A4" s="5" t="s">
        <v>9</v>
      </c>
      <c r="B4" s="5"/>
      <c r="C4" s="8" t="s">
        <v>10</v>
      </c>
      <c r="D4" s="5"/>
      <c r="E4" s="5"/>
      <c r="F4" s="5"/>
      <c r="G4" s="5"/>
      <c r="H4" s="5" t="s">
        <v>11</v>
      </c>
      <c r="I4" s="5"/>
      <c r="J4" s="8" t="s">
        <v>12</v>
      </c>
      <c r="K4" s="5"/>
      <c r="L4" s="5"/>
      <c r="M4" s="5"/>
      <c r="N4" s="5"/>
      <c r="O4" s="23" t="s">
        <v>13</v>
      </c>
      <c r="P4" s="23"/>
      <c r="Q4" s="23"/>
      <c r="R4" s="23"/>
      <c r="S4" s="23"/>
      <c r="T4" s="23"/>
    </row>
    <row r="5" ht="15" customHeight="1" spans="1:20">
      <c r="A5" s="5" t="s">
        <v>14</v>
      </c>
      <c r="B5" s="5"/>
      <c r="C5" s="8" t="s">
        <v>15</v>
      </c>
      <c r="D5" s="5"/>
      <c r="E5" s="5"/>
      <c r="F5" s="5"/>
      <c r="G5" s="5"/>
      <c r="H5" s="5" t="s">
        <v>16</v>
      </c>
      <c r="I5" s="5"/>
      <c r="J5" s="5">
        <v>55523007</v>
      </c>
      <c r="K5" s="5"/>
      <c r="L5" s="5"/>
      <c r="M5" s="5"/>
      <c r="N5" s="5"/>
      <c r="O5" s="23" t="s">
        <v>17</v>
      </c>
      <c r="P5" s="23"/>
      <c r="Q5" s="23"/>
      <c r="R5" s="23"/>
      <c r="S5" s="23"/>
      <c r="T5" s="23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3" t="s">
        <v>25</v>
      </c>
      <c r="P6" s="23"/>
      <c r="Q6" s="23"/>
      <c r="R6" s="23"/>
      <c r="S6" s="23"/>
      <c r="T6" s="23"/>
    </row>
    <row r="7" ht="15" customHeight="1" spans="1:20">
      <c r="A7" s="5"/>
      <c r="B7" s="5"/>
      <c r="C7" s="9" t="s">
        <v>26</v>
      </c>
      <c r="D7" s="9"/>
      <c r="E7" s="10">
        <v>102.5</v>
      </c>
      <c r="F7" s="10">
        <f>SUM(F8:G10)</f>
        <v>95.036</v>
      </c>
      <c r="G7" s="10">
        <f t="shared" ref="G7:I8" si="0">SUM(G8:G10)</f>
        <v>0</v>
      </c>
      <c r="H7" s="10">
        <v>89.07003</v>
      </c>
      <c r="I7" s="10">
        <f t="shared" si="0"/>
        <v>0</v>
      </c>
      <c r="J7" s="5">
        <v>10</v>
      </c>
      <c r="K7" s="5"/>
      <c r="L7" s="24">
        <f t="shared" ref="L7:L8" si="1">ROUND(H7/F7,4)</f>
        <v>0.9372</v>
      </c>
      <c r="M7" s="24"/>
      <c r="N7" s="5">
        <f>ROUND(J7*L7,2)</f>
        <v>9.37</v>
      </c>
      <c r="O7" s="23" t="s">
        <v>27</v>
      </c>
      <c r="P7" s="23"/>
      <c r="Q7" s="23"/>
      <c r="R7" s="23"/>
      <c r="S7" s="23"/>
      <c r="T7" s="23"/>
    </row>
    <row r="8" ht="26" customHeight="1" spans="1:20">
      <c r="A8" s="5"/>
      <c r="B8" s="5"/>
      <c r="C8" s="5" t="s">
        <v>28</v>
      </c>
      <c r="D8" s="5"/>
      <c r="E8" s="10">
        <v>95.036</v>
      </c>
      <c r="F8" s="10">
        <v>95.036</v>
      </c>
      <c r="G8" s="10"/>
      <c r="H8" s="10">
        <v>89.07003</v>
      </c>
      <c r="I8" s="10">
        <f t="shared" si="0"/>
        <v>0</v>
      </c>
      <c r="J8" s="5" t="s">
        <v>29</v>
      </c>
      <c r="K8" s="5"/>
      <c r="L8" s="24">
        <f t="shared" si="1"/>
        <v>0.9372</v>
      </c>
      <c r="M8" s="24"/>
      <c r="N8" s="5" t="s">
        <v>29</v>
      </c>
      <c r="O8" s="25" t="s">
        <v>30</v>
      </c>
      <c r="P8" s="25"/>
      <c r="Q8" s="25"/>
      <c r="R8" s="25"/>
      <c r="S8" s="25"/>
      <c r="T8" s="25"/>
    </row>
    <row r="9" ht="31.05" customHeight="1" spans="1:20">
      <c r="A9" s="5"/>
      <c r="B9" s="5"/>
      <c r="C9" s="5" t="s">
        <v>31</v>
      </c>
      <c r="D9" s="5"/>
      <c r="E9" s="10">
        <v>0</v>
      </c>
      <c r="F9" s="10">
        <v>0</v>
      </c>
      <c r="G9" s="10"/>
      <c r="H9" s="10">
        <v>0</v>
      </c>
      <c r="I9" s="10"/>
      <c r="J9" s="5" t="s">
        <v>29</v>
      </c>
      <c r="K9" s="5"/>
      <c r="L9" s="24"/>
      <c r="M9" s="24"/>
      <c r="N9" s="5" t="s">
        <v>29</v>
      </c>
      <c r="O9" s="23" t="s">
        <v>32</v>
      </c>
      <c r="P9" s="23"/>
      <c r="Q9" s="23"/>
      <c r="R9" s="23"/>
      <c r="S9" s="23"/>
      <c r="T9" s="23"/>
    </row>
    <row r="10" customHeight="1" spans="1:20">
      <c r="A10" s="5"/>
      <c r="B10" s="5"/>
      <c r="C10" s="5" t="s">
        <v>33</v>
      </c>
      <c r="D10" s="5"/>
      <c r="E10" s="10">
        <v>0</v>
      </c>
      <c r="F10" s="10">
        <v>0</v>
      </c>
      <c r="G10" s="10"/>
      <c r="H10" s="10">
        <v>0</v>
      </c>
      <c r="I10" s="10"/>
      <c r="J10" s="5" t="s">
        <v>29</v>
      </c>
      <c r="K10" s="5"/>
      <c r="L10" s="24"/>
      <c r="M10" s="24"/>
      <c r="N10" s="5" t="s">
        <v>29</v>
      </c>
      <c r="O10" s="23" t="s">
        <v>34</v>
      </c>
      <c r="P10" s="23"/>
      <c r="Q10" s="23"/>
      <c r="R10" s="23"/>
      <c r="S10" s="23"/>
      <c r="T10" s="23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3" t="s">
        <v>38</v>
      </c>
      <c r="P11" s="23"/>
      <c r="Q11" s="23"/>
      <c r="R11" s="23"/>
      <c r="S11" s="23"/>
      <c r="T11" s="23"/>
    </row>
    <row r="12" ht="57.4" customHeight="1" spans="1:20">
      <c r="A12" s="5"/>
      <c r="B12" s="11" t="s">
        <v>39</v>
      </c>
      <c r="C12" s="11"/>
      <c r="D12" s="11"/>
      <c r="E12" s="11"/>
      <c r="F12" s="11"/>
      <c r="G12" s="11"/>
      <c r="H12" s="11" t="s">
        <v>40</v>
      </c>
      <c r="I12" s="11"/>
      <c r="J12" s="11"/>
      <c r="K12" s="11"/>
      <c r="L12" s="11"/>
      <c r="M12" s="11"/>
      <c r="N12" s="11"/>
      <c r="O12" s="23" t="s">
        <v>41</v>
      </c>
      <c r="P12" s="23"/>
      <c r="Q12" s="23"/>
      <c r="R12" s="23"/>
      <c r="S12" s="23"/>
      <c r="T12" s="23"/>
    </row>
    <row r="13" ht="41" customHeight="1" spans="1:20">
      <c r="A13" s="12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15" customHeight="1" spans="1:20">
      <c r="A14" s="12"/>
      <c r="B14" s="5" t="s">
        <v>50</v>
      </c>
      <c r="C14" s="5" t="s">
        <v>51</v>
      </c>
      <c r="D14" s="13" t="s">
        <v>52</v>
      </c>
      <c r="E14" s="14"/>
      <c r="F14" s="15"/>
      <c r="G14" s="16" t="s">
        <v>53</v>
      </c>
      <c r="H14" s="17" t="s">
        <v>54</v>
      </c>
      <c r="I14" s="17">
        <v>20</v>
      </c>
      <c r="J14" s="17"/>
      <c r="K14" s="17">
        <v>20</v>
      </c>
      <c r="L14" s="17"/>
      <c r="M14" s="5"/>
      <c r="N14" s="5"/>
      <c r="O14" s="26" t="s">
        <v>55</v>
      </c>
      <c r="P14" s="26"/>
      <c r="Q14" s="26"/>
      <c r="R14" s="26"/>
      <c r="S14" s="26"/>
      <c r="T14" s="26"/>
    </row>
    <row r="15" ht="15" customHeight="1" spans="1:20">
      <c r="A15" s="12"/>
      <c r="B15" s="5"/>
      <c r="C15" s="5"/>
      <c r="D15" s="13" t="s">
        <v>56</v>
      </c>
      <c r="E15" s="14"/>
      <c r="F15" s="15"/>
      <c r="G15" s="16" t="s">
        <v>57</v>
      </c>
      <c r="H15" s="17" t="s">
        <v>58</v>
      </c>
      <c r="I15" s="17">
        <v>10</v>
      </c>
      <c r="J15" s="17"/>
      <c r="K15" s="17">
        <v>10</v>
      </c>
      <c r="L15" s="17"/>
      <c r="M15" s="5"/>
      <c r="N15" s="5"/>
      <c r="O15" s="26"/>
      <c r="P15" s="26"/>
      <c r="Q15" s="26"/>
      <c r="R15" s="26"/>
      <c r="S15" s="26"/>
      <c r="T15" s="26"/>
    </row>
    <row r="16" ht="73.15" customHeight="1" spans="1:20">
      <c r="A16" s="12"/>
      <c r="B16" s="5"/>
      <c r="C16" s="5"/>
      <c r="D16" s="13" t="s">
        <v>59</v>
      </c>
      <c r="E16" s="14"/>
      <c r="F16" s="15"/>
      <c r="G16" s="16" t="s">
        <v>60</v>
      </c>
      <c r="H16" s="17" t="s">
        <v>61</v>
      </c>
      <c r="I16" s="17">
        <v>10</v>
      </c>
      <c r="J16" s="17"/>
      <c r="K16" s="17">
        <v>8</v>
      </c>
      <c r="L16" s="17"/>
      <c r="M16" s="27" t="s">
        <v>62</v>
      </c>
      <c r="N16" s="27"/>
      <c r="O16" s="28" t="s">
        <v>63</v>
      </c>
      <c r="P16" s="28"/>
      <c r="Q16" s="28"/>
      <c r="R16" s="28"/>
      <c r="S16" s="28"/>
      <c r="T16" s="28"/>
    </row>
    <row r="17" ht="32.25" customHeight="1" spans="1:20">
      <c r="A17" s="12"/>
      <c r="B17" s="5"/>
      <c r="C17" s="5" t="s">
        <v>64</v>
      </c>
      <c r="D17" s="18" t="s">
        <v>65</v>
      </c>
      <c r="E17" s="18"/>
      <c r="F17" s="18"/>
      <c r="G17" s="16" t="s">
        <v>66</v>
      </c>
      <c r="H17" s="16" t="s">
        <v>67</v>
      </c>
      <c r="I17" s="17">
        <v>10</v>
      </c>
      <c r="J17" s="17"/>
      <c r="K17" s="17">
        <v>9</v>
      </c>
      <c r="L17" s="17"/>
      <c r="M17" s="27" t="s">
        <v>68</v>
      </c>
      <c r="N17" s="27"/>
      <c r="O17" s="28"/>
      <c r="P17" s="28"/>
      <c r="Q17" s="28"/>
      <c r="R17" s="28"/>
      <c r="S17" s="28"/>
      <c r="T17" s="28"/>
    </row>
    <row r="18" ht="59.25" customHeight="1" spans="1:20">
      <c r="A18" s="12"/>
      <c r="B18" s="5"/>
      <c r="C18" s="5"/>
      <c r="D18" s="18" t="s">
        <v>69</v>
      </c>
      <c r="E18" s="18"/>
      <c r="F18" s="18"/>
      <c r="G18" s="17" t="s">
        <v>66</v>
      </c>
      <c r="H18" s="16" t="s">
        <v>67</v>
      </c>
      <c r="I18" s="17">
        <v>10</v>
      </c>
      <c r="J18" s="17"/>
      <c r="K18" s="17">
        <v>9</v>
      </c>
      <c r="L18" s="17"/>
      <c r="M18" s="27" t="s">
        <v>68</v>
      </c>
      <c r="N18" s="27"/>
      <c r="O18" s="29" t="s">
        <v>70</v>
      </c>
      <c r="P18" s="29"/>
      <c r="Q18" s="29"/>
      <c r="R18" s="29"/>
      <c r="S18" s="29"/>
      <c r="T18" s="29"/>
    </row>
    <row r="19" ht="15" customHeight="1" spans="1:20">
      <c r="A19" s="12"/>
      <c r="B19" s="5"/>
      <c r="C19" s="5" t="s">
        <v>71</v>
      </c>
      <c r="D19" s="18" t="s">
        <v>72</v>
      </c>
      <c r="E19" s="18"/>
      <c r="F19" s="18"/>
      <c r="G19" s="17"/>
      <c r="H19" s="17"/>
      <c r="I19" s="17"/>
      <c r="J19" s="17"/>
      <c r="K19" s="17"/>
      <c r="L19" s="17"/>
      <c r="M19" s="5"/>
      <c r="N19" s="5"/>
      <c r="O19" s="29"/>
      <c r="P19" s="29"/>
      <c r="Q19" s="29"/>
      <c r="R19" s="29"/>
      <c r="S19" s="29"/>
      <c r="T19" s="29"/>
    </row>
    <row r="20" ht="15" customHeight="1" spans="1:20">
      <c r="A20" s="12"/>
      <c r="B20" s="5"/>
      <c r="C20" s="5"/>
      <c r="D20" s="18" t="s">
        <v>73</v>
      </c>
      <c r="E20" s="18"/>
      <c r="F20" s="18"/>
      <c r="G20" s="17"/>
      <c r="H20" s="17"/>
      <c r="I20" s="17"/>
      <c r="J20" s="17"/>
      <c r="K20" s="17"/>
      <c r="L20" s="17"/>
      <c r="M20" s="5"/>
      <c r="N20" s="5"/>
      <c r="O20" s="25" t="s">
        <v>74</v>
      </c>
      <c r="P20" s="25"/>
      <c r="Q20" s="25"/>
      <c r="R20" s="25"/>
      <c r="S20" s="25"/>
      <c r="T20" s="25"/>
    </row>
    <row r="21" ht="15" customHeight="1" spans="1:20">
      <c r="A21" s="12"/>
      <c r="B21" s="5"/>
      <c r="C21" s="5" t="s">
        <v>75</v>
      </c>
      <c r="D21" s="18" t="s">
        <v>72</v>
      </c>
      <c r="E21" s="18"/>
      <c r="F21" s="18"/>
      <c r="G21" s="17"/>
      <c r="H21" s="17"/>
      <c r="I21" s="17"/>
      <c r="J21" s="17"/>
      <c r="K21" s="17"/>
      <c r="L21" s="17"/>
      <c r="M21" s="5"/>
      <c r="N21" s="5"/>
      <c r="O21" s="25"/>
      <c r="P21" s="25"/>
      <c r="Q21" s="25"/>
      <c r="R21" s="25"/>
      <c r="S21" s="25"/>
      <c r="T21" s="25"/>
    </row>
    <row r="22" ht="13.9" customHeight="1" spans="1:20">
      <c r="A22" s="12"/>
      <c r="B22" s="5"/>
      <c r="C22" s="5"/>
      <c r="D22" s="18" t="s">
        <v>73</v>
      </c>
      <c r="E22" s="18"/>
      <c r="F22" s="18"/>
      <c r="G22" s="17"/>
      <c r="H22" s="17"/>
      <c r="I22" s="17"/>
      <c r="J22" s="17"/>
      <c r="K22" s="17"/>
      <c r="L22" s="17"/>
      <c r="M22" s="5"/>
      <c r="N22" s="5"/>
      <c r="O22" s="25"/>
      <c r="P22" s="25"/>
      <c r="Q22" s="25"/>
      <c r="R22" s="25"/>
      <c r="S22" s="25"/>
      <c r="T22" s="25"/>
    </row>
    <row r="23" ht="15" customHeight="1" spans="1:20">
      <c r="A23" s="12"/>
      <c r="B23" s="5" t="s">
        <v>76</v>
      </c>
      <c r="C23" s="5" t="s">
        <v>77</v>
      </c>
      <c r="D23" s="18" t="s">
        <v>72</v>
      </c>
      <c r="E23" s="18"/>
      <c r="F23" s="18"/>
      <c r="G23" s="17"/>
      <c r="H23" s="17"/>
      <c r="I23" s="17"/>
      <c r="J23" s="17"/>
      <c r="K23" s="17"/>
      <c r="L23" s="17"/>
      <c r="M23" s="17"/>
      <c r="N23" s="17"/>
      <c r="O23" s="23"/>
      <c r="P23" s="23"/>
      <c r="Q23" s="23"/>
      <c r="R23" s="23"/>
      <c r="S23" s="23"/>
      <c r="T23" s="23"/>
    </row>
    <row r="24" ht="15" customHeight="1" spans="1:20">
      <c r="A24" s="12"/>
      <c r="B24" s="5"/>
      <c r="C24" s="5"/>
      <c r="D24" s="18" t="s">
        <v>73</v>
      </c>
      <c r="E24" s="18"/>
      <c r="F24" s="18"/>
      <c r="G24" s="17"/>
      <c r="H24" s="17"/>
      <c r="I24" s="17"/>
      <c r="J24" s="17"/>
      <c r="K24" s="17"/>
      <c r="L24" s="17"/>
      <c r="M24" s="17"/>
      <c r="N24" s="17"/>
      <c r="O24" s="23" t="s">
        <v>78</v>
      </c>
      <c r="P24" s="23"/>
      <c r="Q24" s="23"/>
      <c r="R24" s="23"/>
      <c r="S24" s="23"/>
      <c r="T24" s="23"/>
    </row>
    <row r="25" ht="25.15" customHeight="1" spans="1:20">
      <c r="A25" s="12"/>
      <c r="B25" s="5"/>
      <c r="C25" s="5" t="s">
        <v>79</v>
      </c>
      <c r="D25" s="18" t="s">
        <v>80</v>
      </c>
      <c r="E25" s="18"/>
      <c r="F25" s="18"/>
      <c r="G25" s="16" t="s">
        <v>81</v>
      </c>
      <c r="H25" s="16" t="s">
        <v>82</v>
      </c>
      <c r="I25" s="17">
        <v>20</v>
      </c>
      <c r="J25" s="17"/>
      <c r="K25" s="17">
        <v>18</v>
      </c>
      <c r="L25" s="17"/>
      <c r="M25" s="27" t="s">
        <v>68</v>
      </c>
      <c r="N25" s="27"/>
      <c r="O25" s="23" t="s">
        <v>83</v>
      </c>
      <c r="R25" s="23"/>
      <c r="S25" s="23"/>
      <c r="T25" s="23"/>
    </row>
    <row r="26" ht="15" customHeight="1" spans="1:14">
      <c r="A26" s="12"/>
      <c r="B26" s="5"/>
      <c r="C26" s="5" t="s">
        <v>84</v>
      </c>
      <c r="D26" s="18" t="s">
        <v>72</v>
      </c>
      <c r="E26" s="18"/>
      <c r="F26" s="18"/>
      <c r="G26" s="17"/>
      <c r="H26" s="17"/>
      <c r="I26" s="17"/>
      <c r="J26" s="17"/>
      <c r="K26" s="17"/>
      <c r="L26" s="17"/>
      <c r="M26" s="17"/>
      <c r="N26" s="17"/>
    </row>
    <row r="27" ht="15" customHeight="1" spans="1:14">
      <c r="A27" s="12"/>
      <c r="B27" s="5"/>
      <c r="C27" s="5"/>
      <c r="D27" s="18" t="s">
        <v>73</v>
      </c>
      <c r="E27" s="18"/>
      <c r="F27" s="18"/>
      <c r="G27" s="17"/>
      <c r="H27" s="17"/>
      <c r="I27" s="17"/>
      <c r="J27" s="17"/>
      <c r="K27" s="17"/>
      <c r="L27" s="17"/>
      <c r="M27" s="17"/>
      <c r="N27" s="17"/>
    </row>
    <row r="28" ht="15" customHeight="1" spans="1:14">
      <c r="A28" s="12"/>
      <c r="B28" s="5"/>
      <c r="C28" s="5" t="s">
        <v>85</v>
      </c>
      <c r="D28" s="18" t="s">
        <v>72</v>
      </c>
      <c r="E28" s="18"/>
      <c r="F28" s="18"/>
      <c r="G28" s="17"/>
      <c r="H28" s="17"/>
      <c r="I28" s="17"/>
      <c r="J28" s="17"/>
      <c r="K28" s="17"/>
      <c r="L28" s="17"/>
      <c r="M28" s="17"/>
      <c r="N28" s="17"/>
    </row>
    <row r="29" ht="22.5" customHeight="1" spans="1:14">
      <c r="A29" s="12"/>
      <c r="B29" s="5"/>
      <c r="C29" s="5"/>
      <c r="D29" s="18" t="s">
        <v>73</v>
      </c>
      <c r="E29" s="18"/>
      <c r="F29" s="18"/>
      <c r="G29" s="17"/>
      <c r="H29" s="17"/>
      <c r="I29" s="17"/>
      <c r="J29" s="17"/>
      <c r="K29" s="17"/>
      <c r="L29" s="17"/>
      <c r="M29" s="17"/>
      <c r="N29" s="17"/>
    </row>
    <row r="30" ht="47.25" customHeight="1" spans="1:15">
      <c r="A30" s="12"/>
      <c r="B30" s="5" t="s">
        <v>86</v>
      </c>
      <c r="C30" s="5" t="s">
        <v>87</v>
      </c>
      <c r="D30" s="18" t="s">
        <v>88</v>
      </c>
      <c r="E30" s="18"/>
      <c r="F30" s="18"/>
      <c r="G30" s="16" t="s">
        <v>89</v>
      </c>
      <c r="H30" s="17"/>
      <c r="I30" s="17">
        <v>10</v>
      </c>
      <c r="J30" s="17"/>
      <c r="K30" s="17">
        <v>8</v>
      </c>
      <c r="L30" s="17"/>
      <c r="M30" s="27" t="s">
        <v>90</v>
      </c>
      <c r="N30" s="27"/>
      <c r="O30" s="2" t="s">
        <v>91</v>
      </c>
    </row>
    <row r="31" spans="1:14">
      <c r="A31" s="19" t="s">
        <v>92</v>
      </c>
      <c r="B31" s="19"/>
      <c r="C31" s="19"/>
      <c r="D31" s="19"/>
      <c r="E31" s="19"/>
      <c r="F31" s="19"/>
      <c r="G31" s="19"/>
      <c r="H31" s="19"/>
      <c r="I31" s="19">
        <f>SUM(I14:J30,J7)</f>
        <v>100</v>
      </c>
      <c r="J31" s="19"/>
      <c r="K31" s="19">
        <f>SUM(K14:L30,N7)</f>
        <v>91.37</v>
      </c>
      <c r="L31" s="19"/>
      <c r="M31" s="30"/>
      <c r="N31" s="30"/>
    </row>
    <row r="32" ht="176" customHeight="1" spans="1:14">
      <c r="A32" s="20" t="s">
        <v>93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13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1:A12"/>
    <mergeCell ref="A13:A30"/>
    <mergeCell ref="B14:B22"/>
    <mergeCell ref="B23:B29"/>
    <mergeCell ref="C14:C16"/>
    <mergeCell ref="C17:C18"/>
    <mergeCell ref="C19:C20"/>
    <mergeCell ref="C21:C22"/>
    <mergeCell ref="C23:C24"/>
    <mergeCell ref="C26:C27"/>
    <mergeCell ref="C28:C29"/>
    <mergeCell ref="A6:B10"/>
    <mergeCell ref="O14:T15"/>
    <mergeCell ref="O16:T17"/>
    <mergeCell ref="O18:T19"/>
    <mergeCell ref="O20:T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2024-02-27T01:49:00Z</cp:lastPrinted>
  <dcterms:modified xsi:type="dcterms:W3CDTF">2024-08-22T06:50:33Z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