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项目支出绩效自评表!$A$1:$N$29</definedName>
  </definedNames>
  <calcPr calcId="144525"/>
</workbook>
</file>

<file path=xl/sharedStrings.xml><?xml version="1.0" encoding="utf-8"?>
<sst xmlns="http://schemas.openxmlformats.org/spreadsheetml/2006/main" count="120" uniqueCount="108">
  <si>
    <r>
      <rPr>
        <sz val="18"/>
        <color theme="1"/>
        <rFont val="方正小标宋简体"/>
        <charset val="134"/>
      </rPr>
      <t xml:space="preserve">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</si>
  <si>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</si>
  <si>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</si>
  <si>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</si>
  <si>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</si>
  <si>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</si>
  <si>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</si>
  <si>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境外集中输水</t>
  </si>
  <si>
    <t>主要事项说明：</t>
  </si>
  <si>
    <t>主管部门</t>
  </si>
  <si>
    <t>北京市水务局</t>
  </si>
  <si>
    <t>实施单位</t>
  </si>
  <si>
    <t>北京市水务资产管理事务中心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</si>
  <si>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</si>
  <si>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</si>
  <si>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李苏杨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</si>
  <si>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</si>
  <si>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</si>
  <si>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</si>
  <si>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</si>
  <si>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</si>
  <si>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</si>
  <si>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</si>
  <si>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</si>
  <si>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</si>
  <si>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</si>
  <si>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</si>
  <si>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</si>
  <si>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</si>
  <si>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</si>
  <si>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</si>
  <si>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</si>
  <si>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</si>
  <si>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</si>
  <si>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</si>
  <si>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</si>
  <si>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</si>
  <si>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</si>
  <si>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</si>
  <si>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坚决把习近平总书记调研黄河时提出的“坚持生态优先、绿色发展、以水而定、量水而行，因地制宜、分类施策，上下游、干支流、左右岸统筹谋划”的新部署新要求落实到永定河综合治理与生态修复工作中，大力践行用生态的办法解决生态的问题，将永定河建设成为“流动的河、绿色的河、清洁的河、安全的河”；保障首都供水安全，同事兼顾下游地区群众生产生活用水，维护社会稳定。</t>
  </si>
  <si>
    <t>2023年，河北省友谊水库、洋河（响水堡）水库、山西册田水库继续向北京市官厅水库集中输水，有效增加河道基流，进一步修复沿线河湖生态，保障首都北京生态用水需求，持续打造水清岸绿景美的永定河绿色生态河流廊道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</si>
  <si>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</si>
  <si>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</si>
  <si>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</si>
  <si>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</si>
  <si>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</si>
  <si>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</si>
  <si>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</si>
  <si>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</si>
  <si>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</si>
  <si>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</si>
  <si>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</si>
  <si>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指标1：入官厅水库的引黄水量</t>
  </si>
  <si>
    <t>≥100000000立方米</t>
  </si>
  <si>
    <t>102890000立方米</t>
  </si>
  <si>
    <t>11.《项目支出绩效自评表》填报的信息，均需提供支撑材料。</t>
  </si>
  <si>
    <t>指标2：永定河全年有水天数</t>
  </si>
  <si>
    <t>≥270天</t>
  </si>
  <si>
    <t>365天</t>
  </si>
  <si>
    <t>指标3：永定河全线流动时长</t>
  </si>
  <si>
    <t>≥100天</t>
  </si>
  <si>
    <t>228天</t>
  </si>
  <si>
    <t>质量
指标</t>
  </si>
  <si>
    <t>指标1：八号桥断面水质</t>
  </si>
  <si>
    <t>集中在Ⅲ-Ⅳ类</t>
  </si>
  <si>
    <t>达到Ⅲ-Ⅳ类水质</t>
  </si>
  <si>
    <t>时效
指标</t>
  </si>
  <si>
    <t>指标1：本年调水资金支付进度</t>
  </si>
  <si>
    <t>=100%</t>
  </si>
  <si>
    <t>成本指标</t>
  </si>
  <si>
    <t>指标1：净收水水费标准</t>
  </si>
  <si>
    <t>=0.35元/立方米</t>
  </si>
  <si>
    <t>0.35元/立方米</t>
  </si>
  <si>
    <t>指标2：下泄水费标准</t>
  </si>
  <si>
    <t>=0.06元/立方米</t>
  </si>
  <si>
    <t>0.06元/立方米</t>
  </si>
  <si>
    <t>指标3：引黄补水水价单价</t>
  </si>
  <si>
    <t>=1.8元/立方米</t>
  </si>
  <si>
    <t>1.8元/立方米</t>
  </si>
  <si>
    <t>指标4：张坊应急供水工程补贴资金</t>
  </si>
  <si>
    <t>=900万元</t>
  </si>
  <si>
    <t>900万元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</si>
  <si>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</si>
  <si>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</si>
  <si>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</si>
  <si>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</si>
  <si>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t>社会效益指标</t>
  </si>
  <si>
    <t>指标1：达到调度目标，提升履职基础及公共服务能力</t>
  </si>
  <si>
    <t>优</t>
  </si>
  <si>
    <t>永定河再次全线通水，巩固了补水成果，万家寨调水对我市永定河生态补水提供了有效的资源支撑，加速了母亲河生态复苏进程，促进了首都生态文明建设和京津冀一体化协同发展，但根据当前我市水资源量严重不足的情况，调度水量还有提升的空间。</t>
  </si>
  <si>
    <t xml:space="preserve">17.事务所审核和评价项目发送至1186758656@qq.com，其余项目发送至swjcwc6855@163.com。
</t>
  </si>
  <si>
    <t>生态效益指标</t>
  </si>
  <si>
    <t>指标1：永定河流域地下水位回升，提升首都水资源保障能力</t>
  </si>
  <si>
    <t>补水以来，流域生态环境明显改善，验证了用生态的办法解决生态的问题的良好成效。但生态修复是一个长期的过程，还需要持续加强调水工作，促进地下水位回升，推进生态环境质量的提升。</t>
  </si>
  <si>
    <t>指标2：永定河三家店拦河闸生态水量</t>
  </si>
  <si>
    <t>≥160000000立方米</t>
  </si>
  <si>
    <t>522430000立方米</t>
  </si>
  <si>
    <t>受“23.7”流域性特大洪水影响，导致水量激增，与预估水量产生较大偏差，继续加强水量预估测算的能力。</t>
  </si>
  <si>
    <t>可持续影响指标</t>
  </si>
  <si>
    <t>指标1：落实国家战略，推动永定河综合治理和生态修复</t>
  </si>
  <si>
    <t>满意度指标</t>
  </si>
  <si>
    <t>服务对象满意度指标</t>
  </si>
  <si>
    <t>指标1：相关单位对水量调度的满意度</t>
  </si>
  <si>
    <t>≥90%</t>
  </si>
  <si>
    <t>满意度调查问题设置可以继续优化。持续加强满意度调查工作。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</si>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</sst>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Normal="100" workbookViewId="0">
      <selection activeCell="F6" sqref="F6:G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9.375" customWidth="1"/>
    <col min="6" max="6" width="6.5" customWidth="1"/>
    <col min="7" max="7" width="7.125" customWidth="1"/>
    <col min="8" max="8" width="7.5" customWidth="1"/>
    <col min="9" max="9" width="7.625" customWidth="1"/>
    <col min="10" max="10" width="3.5" customWidth="1"/>
    <col min="11" max="11" width="2.875" customWidth="1"/>
    <col min="12" max="12" width="4" customWidth="1"/>
    <col min="13" max="13" width="4.875" customWidth="1"/>
    <col min="14" max="14" width="11.62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5" t="s">
        <v>1</v>
      </c>
      <c r="P1" s="25"/>
      <c r="Q1" s="25" t="s">
        <v>2</v>
      </c>
      <c r="R1" s="25"/>
      <c r="S1" s="39" t="s">
        <v>3</v>
      </c>
      <c r="T1" s="28"/>
    </row>
    <row r="2" s="1" customFormat="1" ht="17.1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26"/>
      <c r="P2" s="26"/>
      <c r="Q2" s="26"/>
      <c r="R2" s="26"/>
      <c r="S2" s="26"/>
      <c r="T2" s="26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  <c r="O3" s="28" t="s">
        <v>8</v>
      </c>
      <c r="P3" s="28"/>
      <c r="Q3" s="28"/>
      <c r="R3" s="28"/>
      <c r="S3" s="28"/>
      <c r="T3" s="28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28" t="s">
        <v>13</v>
      </c>
      <c r="P4" s="28"/>
      <c r="Q4" s="28"/>
      <c r="R4" s="28"/>
      <c r="S4" s="28"/>
      <c r="T4" s="28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13261718175</v>
      </c>
      <c r="K5" s="5"/>
      <c r="L5" s="5"/>
      <c r="M5" s="5"/>
      <c r="N5" s="5"/>
      <c r="O5" s="28" t="s">
        <v>17</v>
      </c>
      <c r="P5" s="28"/>
      <c r="Q5" s="28"/>
      <c r="R5" s="28"/>
      <c r="S5" s="28"/>
      <c r="T5" s="28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28" t="s">
        <v>25</v>
      </c>
      <c r="P6" s="28"/>
      <c r="Q6" s="28"/>
      <c r="R6" s="28"/>
      <c r="S6" s="28"/>
      <c r="T6" s="28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31900</v>
      </c>
      <c r="F7" s="8">
        <f>SUM(F8:G10)</f>
        <v>31900</v>
      </c>
      <c r="G7" s="8">
        <f t="shared" si="0"/>
        <v>0</v>
      </c>
      <c r="H7" s="9">
        <f>SUM(H8:I10)</f>
        <v>31900</v>
      </c>
      <c r="I7" s="9">
        <f t="shared" si="0"/>
        <v>0</v>
      </c>
      <c r="J7" s="5">
        <v>10</v>
      </c>
      <c r="K7" s="5"/>
      <c r="L7" s="29">
        <f t="shared" ref="L7:L10" si="1">ROUND(H7/F7,4)</f>
        <v>1</v>
      </c>
      <c r="M7" s="29"/>
      <c r="N7" s="5">
        <f>ROUND(J7*L7,2)</f>
        <v>10</v>
      </c>
      <c r="O7" s="30" t="s">
        <v>27</v>
      </c>
      <c r="P7" s="28"/>
      <c r="Q7" s="28"/>
      <c r="R7" s="28"/>
      <c r="S7" s="28"/>
      <c r="T7" s="28"/>
    </row>
    <row r="8" ht="26.1" customHeight="1" spans="1:20">
      <c r="A8" s="5"/>
      <c r="B8" s="5"/>
      <c r="C8" s="5" t="s">
        <v>28</v>
      </c>
      <c r="D8" s="5"/>
      <c r="E8" s="8">
        <v>31900</v>
      </c>
      <c r="F8" s="8">
        <v>31900</v>
      </c>
      <c r="G8" s="8"/>
      <c r="H8" s="9">
        <v>31900</v>
      </c>
      <c r="I8" s="9"/>
      <c r="J8" s="5" t="s">
        <v>29</v>
      </c>
      <c r="K8" s="5"/>
      <c r="L8" s="29">
        <f t="shared" si="1"/>
        <v>1</v>
      </c>
      <c r="M8" s="29"/>
      <c r="N8" s="5" t="s">
        <v>29</v>
      </c>
      <c r="O8" s="31" t="s">
        <v>30</v>
      </c>
      <c r="P8" s="31"/>
      <c r="Q8" s="31"/>
      <c r="R8" s="31"/>
      <c r="S8" s="31"/>
      <c r="T8" s="31"/>
    </row>
    <row r="9" ht="30.95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29" t="e">
        <f t="shared" si="1"/>
        <v>#DIV/0!</v>
      </c>
      <c r="M9" s="29"/>
      <c r="N9" s="5" t="s">
        <v>29</v>
      </c>
      <c r="O9" s="28" t="s">
        <v>32</v>
      </c>
      <c r="P9" s="28"/>
      <c r="Q9" s="28"/>
      <c r="R9" s="28"/>
      <c r="S9" s="28"/>
      <c r="T9" s="28"/>
    </row>
    <row r="10" spans="1:20">
      <c r="A10" s="5"/>
      <c r="B10" s="5"/>
      <c r="C10" s="5" t="s">
        <v>33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29</v>
      </c>
      <c r="K10" s="5"/>
      <c r="L10" s="29" t="e">
        <f t="shared" si="1"/>
        <v>#DIV/0!</v>
      </c>
      <c r="M10" s="29"/>
      <c r="N10" s="5" t="s">
        <v>29</v>
      </c>
      <c r="O10" s="28" t="s">
        <v>34</v>
      </c>
      <c r="P10" s="28"/>
      <c r="Q10" s="28"/>
      <c r="R10" s="28"/>
      <c r="S10" s="28"/>
      <c r="T10" s="28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28" t="s">
        <v>38</v>
      </c>
      <c r="P11" s="28"/>
      <c r="Q11" s="28"/>
      <c r="R11" s="28"/>
      <c r="S11" s="28"/>
      <c r="T11" s="28"/>
    </row>
    <row r="12" ht="122.25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28" t="s">
        <v>41</v>
      </c>
      <c r="P12" s="28"/>
      <c r="Q12" s="28"/>
      <c r="R12" s="28"/>
      <c r="S12" s="28"/>
      <c r="T12" s="28"/>
    </row>
    <row r="13" ht="41.1" customHeight="1" spans="1:20">
      <c r="A13" s="10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31" t="s">
        <v>49</v>
      </c>
      <c r="P13" s="31"/>
      <c r="Q13" s="31"/>
      <c r="R13" s="31"/>
      <c r="S13" s="31"/>
      <c r="T13" s="31"/>
    </row>
    <row r="14" ht="80.25" customHeight="1" spans="1:20">
      <c r="A14" s="10"/>
      <c r="B14" s="5" t="s">
        <v>50</v>
      </c>
      <c r="C14" s="5" t="s">
        <v>51</v>
      </c>
      <c r="D14" s="11" t="s">
        <v>52</v>
      </c>
      <c r="E14" s="11"/>
      <c r="F14" s="11"/>
      <c r="G14" s="5" t="s">
        <v>53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32" t="s">
        <v>55</v>
      </c>
      <c r="P14" s="32"/>
      <c r="Q14" s="32"/>
      <c r="R14" s="32"/>
      <c r="S14" s="32"/>
      <c r="T14" s="32"/>
    </row>
    <row r="15" ht="53.25" customHeight="1" spans="1:20">
      <c r="A15" s="10"/>
      <c r="B15" s="5"/>
      <c r="C15" s="5"/>
      <c r="D15" s="12" t="s">
        <v>56</v>
      </c>
      <c r="E15" s="13"/>
      <c r="F15" s="14"/>
      <c r="G15" s="5" t="s">
        <v>57</v>
      </c>
      <c r="H15" s="5" t="s">
        <v>58</v>
      </c>
      <c r="I15" s="33">
        <v>5</v>
      </c>
      <c r="J15" s="34"/>
      <c r="K15" s="33">
        <v>5</v>
      </c>
      <c r="L15" s="34"/>
      <c r="M15" s="33"/>
      <c r="N15" s="34"/>
      <c r="O15" s="32"/>
      <c r="P15" s="32"/>
      <c r="Q15" s="32"/>
      <c r="R15" s="32"/>
      <c r="S15" s="32"/>
      <c r="T15" s="32"/>
    </row>
    <row r="16" ht="34.5" customHeight="1" spans="1:20">
      <c r="A16" s="10"/>
      <c r="B16" s="5"/>
      <c r="C16" s="5"/>
      <c r="D16" s="11" t="s">
        <v>59</v>
      </c>
      <c r="E16" s="11"/>
      <c r="F16" s="11"/>
      <c r="G16" s="5" t="s">
        <v>60</v>
      </c>
      <c r="H16" s="5" t="s">
        <v>61</v>
      </c>
      <c r="I16" s="5">
        <v>5</v>
      </c>
      <c r="J16" s="5"/>
      <c r="K16" s="5">
        <v>5</v>
      </c>
      <c r="L16" s="5"/>
      <c r="M16" s="5"/>
      <c r="N16" s="5"/>
      <c r="O16" s="32"/>
      <c r="P16" s="32"/>
      <c r="Q16" s="32"/>
      <c r="R16" s="32"/>
      <c r="S16" s="32"/>
      <c r="T16" s="32"/>
    </row>
    <row r="17" ht="54" customHeight="1" spans="1:20">
      <c r="A17" s="10"/>
      <c r="B17" s="5"/>
      <c r="C17" s="5" t="s">
        <v>62</v>
      </c>
      <c r="D17" s="11" t="s">
        <v>63</v>
      </c>
      <c r="E17" s="11"/>
      <c r="F17" s="11"/>
      <c r="G17" s="6" t="s">
        <v>64</v>
      </c>
      <c r="H17" s="5" t="s">
        <v>65</v>
      </c>
      <c r="I17" s="5">
        <v>10</v>
      </c>
      <c r="J17" s="5"/>
      <c r="K17" s="5">
        <v>10</v>
      </c>
      <c r="L17" s="5"/>
      <c r="M17" s="5"/>
      <c r="N17" s="5"/>
      <c r="O17" s="35"/>
      <c r="P17" s="35"/>
      <c r="Q17" s="35"/>
      <c r="R17" s="35"/>
      <c r="S17" s="35"/>
      <c r="T17" s="35"/>
    </row>
    <row r="18" ht="36" customHeight="1" spans="1:20">
      <c r="A18" s="10"/>
      <c r="B18" s="5"/>
      <c r="C18" s="5" t="s">
        <v>66</v>
      </c>
      <c r="D18" s="11" t="s">
        <v>67</v>
      </c>
      <c r="E18" s="11"/>
      <c r="F18" s="11"/>
      <c r="G18" s="15" t="s">
        <v>68</v>
      </c>
      <c r="H18" s="16">
        <v>1</v>
      </c>
      <c r="I18" s="5">
        <v>10</v>
      </c>
      <c r="J18" s="5"/>
      <c r="K18" s="5">
        <v>10</v>
      </c>
      <c r="L18" s="5"/>
      <c r="M18" s="5"/>
      <c r="N18" s="5"/>
      <c r="O18" s="36"/>
      <c r="P18" s="36"/>
      <c r="Q18" s="36"/>
      <c r="R18" s="36"/>
      <c r="S18" s="36"/>
      <c r="T18" s="36"/>
    </row>
    <row r="19" ht="51" customHeight="1" spans="1:20">
      <c r="A19" s="10"/>
      <c r="B19" s="5"/>
      <c r="C19" s="5" t="s">
        <v>69</v>
      </c>
      <c r="D19" s="11" t="s">
        <v>70</v>
      </c>
      <c r="E19" s="11"/>
      <c r="F19" s="11"/>
      <c r="G19" s="15" t="s">
        <v>71</v>
      </c>
      <c r="H19" s="5" t="s">
        <v>72</v>
      </c>
      <c r="I19" s="5">
        <v>5</v>
      </c>
      <c r="J19" s="5"/>
      <c r="K19" s="5">
        <v>5</v>
      </c>
      <c r="L19" s="5"/>
      <c r="M19" s="5"/>
      <c r="N19" s="5"/>
      <c r="O19" s="31"/>
      <c r="P19" s="31"/>
      <c r="Q19" s="31"/>
      <c r="R19" s="31"/>
      <c r="S19" s="31"/>
      <c r="T19" s="31"/>
    </row>
    <row r="20" ht="51" customHeight="1" spans="1:20">
      <c r="A20" s="10"/>
      <c r="B20" s="5"/>
      <c r="C20" s="5"/>
      <c r="D20" s="11" t="s">
        <v>73</v>
      </c>
      <c r="E20" s="11"/>
      <c r="F20" s="11"/>
      <c r="G20" s="15" t="s">
        <v>74</v>
      </c>
      <c r="H20" s="5" t="s">
        <v>75</v>
      </c>
      <c r="I20" s="5">
        <v>5</v>
      </c>
      <c r="J20" s="5"/>
      <c r="K20" s="5">
        <v>5</v>
      </c>
      <c r="L20" s="5"/>
      <c r="M20" s="33"/>
      <c r="N20" s="34"/>
      <c r="O20" s="31"/>
      <c r="P20" s="31"/>
      <c r="Q20" s="31"/>
      <c r="R20" s="31"/>
      <c r="S20" s="31"/>
      <c r="T20" s="31"/>
    </row>
    <row r="21" ht="46.5" customHeight="1" spans="1:20">
      <c r="A21" s="10"/>
      <c r="B21" s="5"/>
      <c r="C21" s="5"/>
      <c r="D21" s="11" t="s">
        <v>76</v>
      </c>
      <c r="E21" s="11"/>
      <c r="F21" s="11"/>
      <c r="G21" s="15" t="s">
        <v>77</v>
      </c>
      <c r="H21" s="5" t="s">
        <v>78</v>
      </c>
      <c r="I21" s="5">
        <v>5</v>
      </c>
      <c r="J21" s="5"/>
      <c r="K21" s="5">
        <v>5</v>
      </c>
      <c r="L21" s="5"/>
      <c r="M21" s="33"/>
      <c r="N21" s="34"/>
      <c r="O21" s="31"/>
      <c r="P21" s="31"/>
      <c r="Q21" s="31"/>
      <c r="R21" s="31"/>
      <c r="S21" s="31"/>
      <c r="T21" s="31"/>
    </row>
    <row r="22" ht="50.25" customHeight="1" spans="1:20">
      <c r="A22" s="10"/>
      <c r="B22" s="5"/>
      <c r="C22" s="5"/>
      <c r="D22" s="11" t="s">
        <v>79</v>
      </c>
      <c r="E22" s="11"/>
      <c r="F22" s="11"/>
      <c r="G22" s="15" t="s">
        <v>80</v>
      </c>
      <c r="H22" s="5" t="s">
        <v>81</v>
      </c>
      <c r="I22" s="5">
        <v>5</v>
      </c>
      <c r="J22" s="5"/>
      <c r="K22" s="5">
        <v>5</v>
      </c>
      <c r="L22" s="5"/>
      <c r="M22" s="5"/>
      <c r="N22" s="5"/>
      <c r="O22" s="28" t="s">
        <v>82</v>
      </c>
      <c r="P22" s="28"/>
      <c r="Q22" s="28"/>
      <c r="R22" s="28"/>
      <c r="S22" s="28"/>
      <c r="T22" s="28"/>
    </row>
    <row r="23" ht="45" customHeight="1" spans="1:20">
      <c r="A23" s="10"/>
      <c r="B23" s="17" t="s">
        <v>83</v>
      </c>
      <c r="C23" s="5" t="s">
        <v>84</v>
      </c>
      <c r="D23" s="11" t="s">
        <v>85</v>
      </c>
      <c r="E23" s="11"/>
      <c r="F23" s="11"/>
      <c r="G23" s="5"/>
      <c r="H23" s="5"/>
      <c r="I23" s="5"/>
      <c r="J23" s="5"/>
      <c r="K23" s="5"/>
      <c r="L23" s="5"/>
      <c r="M23" s="5"/>
      <c r="N23" s="5"/>
      <c r="O23" s="28"/>
      <c r="P23" s="28"/>
      <c r="Q23" s="28"/>
      <c r="R23" s="28"/>
      <c r="S23" s="28"/>
      <c r="T23" s="28"/>
    </row>
    <row r="24" ht="224.25" customHeight="1" spans="1:20">
      <c r="A24" s="10"/>
      <c r="B24" s="18"/>
      <c r="C24" s="5" t="s">
        <v>86</v>
      </c>
      <c r="D24" s="11" t="s">
        <v>87</v>
      </c>
      <c r="E24" s="11"/>
      <c r="F24" s="11"/>
      <c r="G24" s="5" t="s">
        <v>88</v>
      </c>
      <c r="H24" s="5" t="s">
        <v>88</v>
      </c>
      <c r="I24" s="5">
        <v>5</v>
      </c>
      <c r="J24" s="5"/>
      <c r="K24" s="5">
        <v>4</v>
      </c>
      <c r="L24" s="5"/>
      <c r="M24" s="37" t="s">
        <v>89</v>
      </c>
      <c r="N24" s="37"/>
      <c r="O24" s="30" t="s">
        <v>90</v>
      </c>
      <c r="R24" s="28"/>
      <c r="S24" s="28"/>
      <c r="T24" s="28"/>
    </row>
    <row r="25" ht="182.25" customHeight="1" spans="1:20">
      <c r="A25" s="10"/>
      <c r="B25" s="18"/>
      <c r="C25" s="17" t="s">
        <v>91</v>
      </c>
      <c r="D25" s="19" t="s">
        <v>92</v>
      </c>
      <c r="E25" s="20"/>
      <c r="F25" s="21"/>
      <c r="G25" s="5" t="s">
        <v>88</v>
      </c>
      <c r="H25" s="5" t="s">
        <v>88</v>
      </c>
      <c r="I25" s="33">
        <v>5</v>
      </c>
      <c r="J25" s="34"/>
      <c r="K25" s="33">
        <v>4</v>
      </c>
      <c r="L25" s="34"/>
      <c r="M25" s="37" t="s">
        <v>93</v>
      </c>
      <c r="N25" s="37"/>
      <c r="O25" s="30"/>
      <c r="R25" s="28"/>
      <c r="S25" s="28"/>
      <c r="T25" s="28"/>
    </row>
    <row r="26" ht="105.75" customHeight="1" spans="1:14">
      <c r="A26" s="10"/>
      <c r="B26" s="18"/>
      <c r="C26" s="22"/>
      <c r="D26" s="11" t="s">
        <v>94</v>
      </c>
      <c r="E26" s="11"/>
      <c r="F26" s="11"/>
      <c r="G26" s="5" t="s">
        <v>95</v>
      </c>
      <c r="H26" s="5" t="s">
        <v>96</v>
      </c>
      <c r="I26" s="5">
        <v>5</v>
      </c>
      <c r="J26" s="5"/>
      <c r="K26" s="5">
        <v>4</v>
      </c>
      <c r="L26" s="5"/>
      <c r="M26" s="5" t="s">
        <v>97</v>
      </c>
      <c r="N26" s="5"/>
    </row>
    <row r="27" ht="45" customHeight="1" spans="1:14">
      <c r="A27" s="10"/>
      <c r="B27" s="22"/>
      <c r="C27" s="5" t="s">
        <v>98</v>
      </c>
      <c r="D27" s="11" t="s">
        <v>99</v>
      </c>
      <c r="E27" s="11"/>
      <c r="F27" s="11"/>
      <c r="G27" s="5" t="s">
        <v>88</v>
      </c>
      <c r="H27" s="5" t="s">
        <v>88</v>
      </c>
      <c r="I27" s="5">
        <v>5</v>
      </c>
      <c r="J27" s="5"/>
      <c r="K27" s="5">
        <v>5</v>
      </c>
      <c r="L27" s="5"/>
      <c r="M27" s="5"/>
      <c r="N27" s="5"/>
    </row>
    <row r="28" ht="75.75" customHeight="1" spans="1:15">
      <c r="A28" s="10"/>
      <c r="B28" s="5" t="s">
        <v>100</v>
      </c>
      <c r="C28" s="5" t="s">
        <v>101</v>
      </c>
      <c r="D28" s="11" t="s">
        <v>102</v>
      </c>
      <c r="E28" s="11"/>
      <c r="F28" s="11"/>
      <c r="G28" s="5" t="s">
        <v>103</v>
      </c>
      <c r="H28" s="16">
        <v>1</v>
      </c>
      <c r="I28" s="5">
        <v>10</v>
      </c>
      <c r="J28" s="5"/>
      <c r="K28" s="5">
        <v>8</v>
      </c>
      <c r="L28" s="5"/>
      <c r="M28" s="5" t="s">
        <v>104</v>
      </c>
      <c r="N28" s="5"/>
      <c r="O28" s="2" t="s">
        <v>105</v>
      </c>
    </row>
    <row r="29" ht="22.5" customHeight="1" spans="1:14">
      <c r="A29" s="23" t="s">
        <v>106</v>
      </c>
      <c r="B29" s="23"/>
      <c r="C29" s="23"/>
      <c r="D29" s="23"/>
      <c r="E29" s="23"/>
      <c r="F29" s="23"/>
      <c r="G29" s="23"/>
      <c r="H29" s="23"/>
      <c r="I29" s="23">
        <f>SUM(I14:J28,J7)</f>
        <v>100</v>
      </c>
      <c r="J29" s="23"/>
      <c r="K29" s="23">
        <f>SUM(K14:L28,N7)</f>
        <v>95</v>
      </c>
      <c r="L29" s="23"/>
      <c r="M29" s="38"/>
      <c r="N29" s="38"/>
    </row>
    <row r="30" ht="176.1" customHeight="1" spans="1:14">
      <c r="A30" s="24" t="s">
        <v>107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</sheetData>
  <mergeCells count="125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N30"/>
    <mergeCell ref="A11:A12"/>
    <mergeCell ref="A13:A28"/>
    <mergeCell ref="B14:B22"/>
    <mergeCell ref="B23:B27"/>
    <mergeCell ref="C14:C16"/>
    <mergeCell ref="C19:C22"/>
    <mergeCell ref="C25:C26"/>
    <mergeCell ref="A6:B10"/>
    <mergeCell ref="O14:T16"/>
  </mergeCells>
  <pageMargins left="0.554861111111111" right="0.554861111111111" top="0.27" bottom="0.17" header="0.17" footer="0.2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2024-02-22T07:43:00Z</cp:lastPrinted>
  <dcterms:modified xsi:type="dcterms:W3CDTF">2024-08-22T07:42:38Z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