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<sst xmlns="http://schemas.openxmlformats.org/spreadsheetml/2006/main" count="103" uniqueCount="90">
  <si>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</si>
  <si>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</si>
  <si>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</si>
  <si>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</si>
  <si>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</si>
  <si>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</si>
  <si>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</si>
  <si>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境内集中输水</t>
  </si>
  <si>
    <t>主要事项说明：</t>
  </si>
  <si>
    <t>主管部门</t>
  </si>
  <si>
    <t>北京市水务局</t>
  </si>
  <si>
    <t>实施单位</t>
  </si>
  <si>
    <t>北京市水务资产管理事务中心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</si>
  <si>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</si>
  <si>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</si>
  <si>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李苏杨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</si>
  <si>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</si>
  <si>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</si>
  <si>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</si>
  <si>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</si>
  <si>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</si>
  <si>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</si>
  <si>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</si>
  <si>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</si>
  <si>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</si>
  <si>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</si>
  <si>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</si>
  <si>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</si>
  <si>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</si>
  <si>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</si>
  <si>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</si>
  <si>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</si>
  <si>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</si>
  <si>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</si>
  <si>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</si>
  <si>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</si>
  <si>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</si>
  <si>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</si>
  <si>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</si>
  <si>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根据近年调水及水库蓄水情况、结合水情预报和河道生态流量需求制定2023年度白河堡、半城子、遥桥峪等水库向密云水库等境内水库调水计划任务，增加境内水库蓄水量、保障首都饮用水源。</t>
  </si>
  <si>
    <t>2023年，白河堡水库、遥桥峪水库、半城子水库按调水计划向密云水库等输水，完成了相应的调水任务，增加了境内水库蓄水量，保障了河道生态基流，保障首都供水安全。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</si>
  <si>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</si>
  <si>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</si>
  <si>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</si>
  <si>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</si>
  <si>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</si>
  <si>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</si>
  <si>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</si>
  <si>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</si>
  <si>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</si>
  <si>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</si>
  <si>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</si>
  <si>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指标1：全年完成调水量</t>
  </si>
  <si>
    <t>≥33000000立方米</t>
  </si>
  <si>
    <t>33222200立方米。</t>
  </si>
  <si>
    <t>11.《项目支出绩效自评表》填报的信息，均需提供支撑材料。</t>
  </si>
  <si>
    <t>质量
指标</t>
  </si>
  <si>
    <t>指标1：水质</t>
  </si>
  <si>
    <t>≥3类</t>
  </si>
  <si>
    <t>满足地表水3类水质标准</t>
  </si>
  <si>
    <t>时效
指标</t>
  </si>
  <si>
    <t>指标1：本年调水资金支付进度</t>
  </si>
  <si>
    <t>=100%</t>
  </si>
  <si>
    <t>加强与业务部门的沟通，进一步提高预算编制水平。</t>
  </si>
  <si>
    <t>成本
指标</t>
  </si>
  <si>
    <t>指标1：水费单价</t>
  </si>
  <si>
    <t>=0.3/立方米</t>
  </si>
  <si>
    <t>0.3元/立方米</t>
  </si>
  <si>
    <t>指标2：预算控制数</t>
  </si>
  <si>
    <t>≤1000万元</t>
  </si>
  <si>
    <t>996.666万元</t>
  </si>
  <si>
    <t>效益
指标</t>
  </si>
  <si>
    <t>经济效益指标</t>
  </si>
  <si>
    <t>指标1：</t>
  </si>
  <si>
    <t>社会效益指标</t>
  </si>
  <si>
    <t>指标1：达到调度目标，提升履职基础及公共服务能力</t>
  </si>
  <si>
    <t>优</t>
  </si>
  <si>
    <t>履职基础及公共服务能力仍可提高，境内调水是一个长期的行为，还需要持续性加强。</t>
  </si>
  <si>
    <t xml:space="preserve">17.事务所审核和评价项目发送至1186758656@qq.com，其余项目发送至swjcwc6855@163.com。
</t>
  </si>
  <si>
    <t>生态效益指标</t>
  </si>
  <si>
    <t>指标1：保障密云水库战略储水</t>
  </si>
  <si>
    <t>有效保障了密云水库上游来水量，增加了密云水库蓄水量，促进了水生态环境修复，还需加强此项工作，构建生态河湖。</t>
  </si>
  <si>
    <t>可持续影响指标</t>
  </si>
  <si>
    <t>指标1：促进首都水资源可持续利用</t>
  </si>
  <si>
    <t>进一步增强密云水库周边水系的统筹管理，有效盘活市内水库存蓄量，是密云水库上游河道生态保护的有效措施，为首都水资源可持续发展有正向的影响。但水资源涵养和生态健康构建是一个长期的行为，还需要持续性加强。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</si>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</sst>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8" xfId="0" applyFont="1" applyBorder="1" applyAlignment="1">
      <alignment horizontal="left" vertical="top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view="pageBreakPreview" zoomScaleNormal="100" workbookViewId="0">
      <selection activeCell="E8" sqref="E8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4" width="6.25" customWidth="1"/>
    <col min="5" max="5" width="10" customWidth="1"/>
    <col min="6" max="6" width="4" customWidth="1"/>
    <col min="7" max="7" width="9.1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4.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2"/>
      <c r="O1" s="23" t="s">
        <v>1</v>
      </c>
      <c r="P1" s="23"/>
      <c r="Q1" s="23" t="s">
        <v>2</v>
      </c>
      <c r="R1" s="23"/>
      <c r="S1" s="34" t="s">
        <v>3</v>
      </c>
      <c r="T1" s="25"/>
    </row>
    <row r="2" s="1" customFormat="1" ht="17.1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24"/>
      <c r="P2" s="24"/>
      <c r="Q2" s="24"/>
      <c r="R2" s="24"/>
      <c r="S2" s="24"/>
      <c r="T2" s="24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25" t="s">
        <v>8</v>
      </c>
      <c r="P3" s="25"/>
      <c r="Q3" s="25"/>
      <c r="R3" s="25"/>
      <c r="S3" s="25"/>
      <c r="T3" s="25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25" t="s">
        <v>13</v>
      </c>
      <c r="P4" s="25"/>
      <c r="Q4" s="25"/>
      <c r="R4" s="25"/>
      <c r="S4" s="25"/>
      <c r="T4" s="25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13261718175</v>
      </c>
      <c r="K5" s="5"/>
      <c r="L5" s="5"/>
      <c r="M5" s="5"/>
      <c r="N5" s="5"/>
      <c r="O5" s="25" t="s">
        <v>17</v>
      </c>
      <c r="P5" s="25"/>
      <c r="Q5" s="25"/>
      <c r="R5" s="25"/>
      <c r="S5" s="25"/>
      <c r="T5" s="25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5" t="s">
        <v>25</v>
      </c>
      <c r="P6" s="25"/>
      <c r="Q6" s="25"/>
      <c r="R6" s="25"/>
      <c r="S6" s="25"/>
      <c r="T6" s="25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1000</v>
      </c>
      <c r="F7" s="8">
        <f>SUM(F8:G10)</f>
        <v>1000</v>
      </c>
      <c r="G7" s="8">
        <f t="shared" si="0"/>
        <v>0</v>
      </c>
      <c r="H7" s="8">
        <v>996.666</v>
      </c>
      <c r="I7" s="8">
        <f t="shared" si="0"/>
        <v>0</v>
      </c>
      <c r="J7" s="5">
        <v>10</v>
      </c>
      <c r="K7" s="5"/>
      <c r="L7" s="26">
        <f t="shared" ref="L7:L10" si="1">ROUND(H7/F7,4)</f>
        <v>0.9967</v>
      </c>
      <c r="M7" s="26"/>
      <c r="N7" s="5">
        <f>ROUND(J7*L7,2)</f>
        <v>9.97</v>
      </c>
      <c r="O7" s="27" t="s">
        <v>27</v>
      </c>
      <c r="P7" s="25"/>
      <c r="Q7" s="25"/>
      <c r="R7" s="25"/>
      <c r="S7" s="25"/>
      <c r="T7" s="25"/>
    </row>
    <row r="8" ht="26.1" customHeight="1" spans="1:20">
      <c r="A8" s="5"/>
      <c r="B8" s="5"/>
      <c r="C8" s="5" t="s">
        <v>28</v>
      </c>
      <c r="D8" s="5"/>
      <c r="E8" s="8">
        <v>1000</v>
      </c>
      <c r="F8" s="8">
        <v>1000</v>
      </c>
      <c r="G8" s="8"/>
      <c r="H8" s="8">
        <v>996.666</v>
      </c>
      <c r="I8" s="8"/>
      <c r="J8" s="5" t="s">
        <v>29</v>
      </c>
      <c r="K8" s="5"/>
      <c r="L8" s="26">
        <f t="shared" si="1"/>
        <v>0.9967</v>
      </c>
      <c r="M8" s="26"/>
      <c r="N8" s="5" t="s">
        <v>29</v>
      </c>
      <c r="O8" s="28" t="s">
        <v>30</v>
      </c>
      <c r="P8" s="28"/>
      <c r="Q8" s="28"/>
      <c r="R8" s="28"/>
      <c r="S8" s="28"/>
      <c r="T8" s="28"/>
    </row>
    <row r="9" ht="30.95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26" t="e">
        <f t="shared" si="1"/>
        <v>#DIV/0!</v>
      </c>
      <c r="M9" s="26"/>
      <c r="N9" s="5" t="s">
        <v>29</v>
      </c>
      <c r="O9" s="25" t="s">
        <v>32</v>
      </c>
      <c r="P9" s="25"/>
      <c r="Q9" s="25"/>
      <c r="R9" s="25"/>
      <c r="S9" s="25"/>
      <c r="T9" s="25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29</v>
      </c>
      <c r="K10" s="5"/>
      <c r="L10" s="26" t="e">
        <f t="shared" si="1"/>
        <v>#DIV/0!</v>
      </c>
      <c r="M10" s="26"/>
      <c r="N10" s="5" t="s">
        <v>29</v>
      </c>
      <c r="O10" s="25" t="s">
        <v>34</v>
      </c>
      <c r="P10" s="25"/>
      <c r="Q10" s="25"/>
      <c r="R10" s="25"/>
      <c r="S10" s="25"/>
      <c r="T10" s="25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5" t="s">
        <v>38</v>
      </c>
      <c r="P11" s="25"/>
      <c r="Q11" s="25"/>
      <c r="R11" s="25"/>
      <c r="S11" s="25"/>
      <c r="T11" s="25"/>
    </row>
    <row r="12" ht="74.1" customHeight="1" spans="1:20">
      <c r="A12" s="5"/>
      <c r="B12" s="9" t="s">
        <v>39</v>
      </c>
      <c r="C12" s="10"/>
      <c r="D12" s="10"/>
      <c r="E12" s="10"/>
      <c r="F12" s="10"/>
      <c r="G12" s="11"/>
      <c r="H12" s="9" t="s">
        <v>40</v>
      </c>
      <c r="I12" s="10"/>
      <c r="J12" s="10"/>
      <c r="K12" s="10"/>
      <c r="L12" s="10"/>
      <c r="M12" s="10"/>
      <c r="N12" s="11"/>
      <c r="O12" s="25" t="s">
        <v>41</v>
      </c>
      <c r="P12" s="25"/>
      <c r="Q12" s="25"/>
      <c r="R12" s="25"/>
      <c r="S12" s="25"/>
      <c r="T12" s="25"/>
    </row>
    <row r="13" ht="41.1" customHeight="1" spans="1:20">
      <c r="A13" s="12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8" t="s">
        <v>49</v>
      </c>
      <c r="P13" s="28"/>
      <c r="Q13" s="28"/>
      <c r="R13" s="28"/>
      <c r="S13" s="28"/>
      <c r="T13" s="28"/>
    </row>
    <row r="14" ht="45" customHeight="1" spans="1:20">
      <c r="A14" s="13"/>
      <c r="B14" s="5" t="s">
        <v>50</v>
      </c>
      <c r="C14" s="5" t="s">
        <v>51</v>
      </c>
      <c r="D14" s="14" t="s">
        <v>52</v>
      </c>
      <c r="E14" s="14"/>
      <c r="F14" s="14"/>
      <c r="G14" s="5" t="s">
        <v>53</v>
      </c>
      <c r="H14" s="5" t="s">
        <v>54</v>
      </c>
      <c r="I14" s="5">
        <v>15</v>
      </c>
      <c r="J14" s="5"/>
      <c r="K14" s="5">
        <v>15</v>
      </c>
      <c r="L14" s="5"/>
      <c r="M14" s="5"/>
      <c r="N14" s="5"/>
      <c r="O14" s="29" t="s">
        <v>55</v>
      </c>
      <c r="P14" s="29"/>
      <c r="Q14" s="29"/>
      <c r="R14" s="29"/>
      <c r="S14" s="29"/>
      <c r="T14" s="29"/>
    </row>
    <row r="15" ht="57.75" customHeight="1" spans="1:20">
      <c r="A15" s="13"/>
      <c r="B15" s="5"/>
      <c r="C15" s="5" t="s">
        <v>56</v>
      </c>
      <c r="D15" s="14" t="s">
        <v>57</v>
      </c>
      <c r="E15" s="14"/>
      <c r="F15" s="14"/>
      <c r="G15" s="5" t="s">
        <v>58</v>
      </c>
      <c r="H15" s="5" t="s">
        <v>59</v>
      </c>
      <c r="I15" s="5">
        <v>15</v>
      </c>
      <c r="J15" s="5"/>
      <c r="K15" s="5">
        <v>15</v>
      </c>
      <c r="L15" s="5"/>
      <c r="M15" s="5"/>
      <c r="N15" s="5"/>
      <c r="O15" s="30"/>
      <c r="P15" s="30"/>
      <c r="Q15" s="30"/>
      <c r="R15" s="30"/>
      <c r="S15" s="30"/>
      <c r="T15" s="30"/>
    </row>
    <row r="16" ht="45" customHeight="1" spans="1:20">
      <c r="A16" s="13"/>
      <c r="B16" s="5"/>
      <c r="C16" s="5" t="s">
        <v>60</v>
      </c>
      <c r="D16" s="14" t="s">
        <v>61</v>
      </c>
      <c r="E16" s="14"/>
      <c r="F16" s="14"/>
      <c r="G16" s="15" t="s">
        <v>62</v>
      </c>
      <c r="H16" s="16">
        <v>0.9967</v>
      </c>
      <c r="I16" s="5">
        <v>10</v>
      </c>
      <c r="J16" s="5"/>
      <c r="K16" s="5">
        <v>9.5</v>
      </c>
      <c r="L16" s="5"/>
      <c r="M16" s="5" t="s">
        <v>63</v>
      </c>
      <c r="N16" s="5"/>
      <c r="O16" s="31"/>
      <c r="P16" s="31"/>
      <c r="Q16" s="31"/>
      <c r="R16" s="31"/>
      <c r="S16" s="31"/>
      <c r="T16" s="31"/>
    </row>
    <row r="17" ht="32.25" customHeight="1" spans="1:20">
      <c r="A17" s="13"/>
      <c r="B17" s="5"/>
      <c r="C17" s="5" t="s">
        <v>64</v>
      </c>
      <c r="D17" s="14" t="s">
        <v>65</v>
      </c>
      <c r="E17" s="14"/>
      <c r="F17" s="14"/>
      <c r="G17" s="15" t="s">
        <v>66</v>
      </c>
      <c r="H17" s="5" t="s">
        <v>67</v>
      </c>
      <c r="I17" s="5">
        <v>10</v>
      </c>
      <c r="J17" s="5"/>
      <c r="K17" s="5">
        <v>10</v>
      </c>
      <c r="L17" s="5"/>
      <c r="M17" s="5"/>
      <c r="N17" s="5"/>
      <c r="O17" s="28"/>
      <c r="P17" s="28"/>
      <c r="Q17" s="28"/>
      <c r="R17" s="28"/>
      <c r="S17" s="28"/>
      <c r="T17" s="28"/>
    </row>
    <row r="18" ht="35.25" customHeight="1" spans="1:20">
      <c r="A18" s="13"/>
      <c r="B18" s="5"/>
      <c r="C18" s="5"/>
      <c r="D18" s="14" t="s">
        <v>68</v>
      </c>
      <c r="E18" s="14"/>
      <c r="F18" s="14"/>
      <c r="G18" s="5" t="s">
        <v>69</v>
      </c>
      <c r="H18" s="5" t="s">
        <v>70</v>
      </c>
      <c r="I18" s="5">
        <v>10</v>
      </c>
      <c r="J18" s="5"/>
      <c r="K18" s="5">
        <v>10</v>
      </c>
      <c r="L18" s="5"/>
      <c r="M18" s="5"/>
      <c r="N18" s="5"/>
      <c r="O18" s="28"/>
      <c r="P18" s="28"/>
      <c r="Q18" s="28"/>
      <c r="R18" s="28"/>
      <c r="S18" s="28"/>
      <c r="T18" s="28"/>
    </row>
    <row r="19" ht="33.75" customHeight="1" spans="1:20">
      <c r="A19" s="13"/>
      <c r="B19" s="17" t="s">
        <v>71</v>
      </c>
      <c r="C19" s="5" t="s">
        <v>72</v>
      </c>
      <c r="D19" s="14" t="s">
        <v>73</v>
      </c>
      <c r="E19" s="14"/>
      <c r="F19" s="14"/>
      <c r="G19" s="5"/>
      <c r="H19" s="5"/>
      <c r="I19" s="5"/>
      <c r="J19" s="5"/>
      <c r="K19" s="5"/>
      <c r="L19" s="5"/>
      <c r="M19" s="5"/>
      <c r="N19" s="5"/>
      <c r="O19" s="25"/>
      <c r="P19" s="25"/>
      <c r="Q19" s="25"/>
      <c r="R19" s="25"/>
      <c r="S19" s="25"/>
      <c r="T19" s="25"/>
    </row>
    <row r="20" ht="78.75" customHeight="1" spans="1:20">
      <c r="A20" s="13"/>
      <c r="B20" s="18"/>
      <c r="C20" s="5" t="s">
        <v>74</v>
      </c>
      <c r="D20" s="14" t="s">
        <v>75</v>
      </c>
      <c r="E20" s="14"/>
      <c r="F20" s="14"/>
      <c r="G20" s="5" t="s">
        <v>76</v>
      </c>
      <c r="H20" s="5" t="s">
        <v>76</v>
      </c>
      <c r="I20" s="5">
        <v>10</v>
      </c>
      <c r="J20" s="5"/>
      <c r="K20" s="5">
        <v>9</v>
      </c>
      <c r="L20" s="5"/>
      <c r="M20" s="5" t="s">
        <v>77</v>
      </c>
      <c r="N20" s="5"/>
      <c r="O20" s="27" t="s">
        <v>78</v>
      </c>
      <c r="R20" s="25"/>
      <c r="S20" s="25"/>
      <c r="T20" s="25"/>
    </row>
    <row r="21" ht="95.25" customHeight="1" spans="1:14">
      <c r="A21" s="13"/>
      <c r="B21" s="18"/>
      <c r="C21" s="5" t="s">
        <v>79</v>
      </c>
      <c r="D21" s="14" t="s">
        <v>80</v>
      </c>
      <c r="E21" s="14"/>
      <c r="F21" s="14"/>
      <c r="G21" s="5" t="s">
        <v>76</v>
      </c>
      <c r="H21" s="5" t="s">
        <v>76</v>
      </c>
      <c r="I21" s="5">
        <v>10</v>
      </c>
      <c r="J21" s="5"/>
      <c r="K21" s="5">
        <v>8</v>
      </c>
      <c r="L21" s="5"/>
      <c r="M21" s="32" t="s">
        <v>81</v>
      </c>
      <c r="N21" s="32"/>
    </row>
    <row r="22" ht="162" customHeight="1" spans="1:14">
      <c r="A22" s="13"/>
      <c r="B22" s="19"/>
      <c r="C22" s="5" t="s">
        <v>82</v>
      </c>
      <c r="D22" s="14" t="s">
        <v>83</v>
      </c>
      <c r="E22" s="14"/>
      <c r="F22" s="14"/>
      <c r="G22" s="5" t="s">
        <v>76</v>
      </c>
      <c r="H22" s="5" t="s">
        <v>76</v>
      </c>
      <c r="I22" s="5">
        <v>10</v>
      </c>
      <c r="J22" s="5"/>
      <c r="K22" s="5">
        <v>8</v>
      </c>
      <c r="L22" s="5"/>
      <c r="M22" s="32" t="s">
        <v>84</v>
      </c>
      <c r="N22" s="32"/>
    </row>
    <row r="23" ht="40.5" customHeight="1" spans="1:15">
      <c r="A23" s="13"/>
      <c r="B23" s="5" t="s">
        <v>85</v>
      </c>
      <c r="C23" s="5" t="s">
        <v>86</v>
      </c>
      <c r="D23" s="14" t="s">
        <v>73</v>
      </c>
      <c r="E23" s="14"/>
      <c r="F23" s="14"/>
      <c r="G23" s="5"/>
      <c r="H23" s="5"/>
      <c r="I23" s="5"/>
      <c r="J23" s="5"/>
      <c r="K23" s="5"/>
      <c r="L23" s="5"/>
      <c r="M23" s="5"/>
      <c r="N23" s="5"/>
      <c r="O23" s="2" t="s">
        <v>87</v>
      </c>
    </row>
    <row r="24" spans="1:14">
      <c r="A24" s="20" t="s">
        <v>88</v>
      </c>
      <c r="B24" s="20"/>
      <c r="C24" s="20"/>
      <c r="D24" s="20"/>
      <c r="E24" s="20"/>
      <c r="F24" s="20"/>
      <c r="G24" s="20"/>
      <c r="H24" s="20"/>
      <c r="I24" s="20">
        <f>SUM(I14:J22,J7)</f>
        <v>100</v>
      </c>
      <c r="J24" s="20"/>
      <c r="K24" s="20">
        <f>SUM(K14:L22,N7)</f>
        <v>94.47</v>
      </c>
      <c r="L24" s="20"/>
      <c r="M24" s="33"/>
      <c r="N24" s="33"/>
    </row>
    <row r="25" ht="176.1" customHeight="1" spans="1:14">
      <c r="A25" s="21" t="s">
        <v>89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</sheetData>
  <mergeCells count="10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1:A12"/>
    <mergeCell ref="A13:A23"/>
    <mergeCell ref="B14:B18"/>
    <mergeCell ref="B19:B22"/>
    <mergeCell ref="C17:C18"/>
    <mergeCell ref="A6:B10"/>
    <mergeCell ref="O17:T18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