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<sst xmlns="http://schemas.openxmlformats.org/spreadsheetml/2006/main" count="95" uniqueCount="84">
  <si>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</si>
  <si>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</si>
  <si>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王帅</t>
  </si>
  <si>
    <t>联系电话：</t>
  </si>
  <si>
    <t>为方便自评表的沟通反馈，需填报联系人信息</t>
  </si>
  <si>
    <t>单位名称（盖章）：</t>
  </si>
  <si>
    <t>北京市水务资产管理事务中心</t>
  </si>
  <si>
    <t>主管领导：</t>
  </si>
  <si>
    <t>项目名称</t>
  </si>
  <si>
    <t>专业咨询类项目</t>
  </si>
  <si>
    <t>主要事项说明：</t>
  </si>
  <si>
    <t>主管部门</t>
  </si>
  <si>
    <t>财务处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</si>
  <si>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</si>
  <si>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</si>
  <si>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</si>
  <si>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</si>
  <si>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</si>
  <si>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</si>
  <si>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</si>
  <si>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</si>
  <si>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</si>
  <si>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</si>
  <si>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</si>
  <si>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</si>
  <si>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</si>
  <si>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</si>
  <si>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</si>
  <si>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</si>
  <si>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</si>
  <si>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</si>
  <si>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</si>
  <si>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</si>
  <si>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</si>
  <si>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</si>
  <si>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</si>
  <si>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</si>
  <si>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</si>
  <si>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</si>
  <si>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依据国家及北京市基本建设财务决算相关规定，2023年拟完成市水务局委托的工程项目的竣工财务决算评审工作。加快水务局未竣工项目的资产转固工作。</t>
  </si>
  <si>
    <t>完成中德合作官厅水库流域水生态环境综合治理示范工程、永定河滞洪竖水库前期费项目、北京市水文站网建设前期费项目、“十一五”水文水资源工程、水文，水政，水资源检测项目、永定河晓月湖（规划梅市口桥-卢沟桥橡胶坝河段）工程、永定河宛平湖（卢沟桥橡胶坝河段-燕化管架桥河段）工程，共计7个工程的竣工决算审核工作,审定金额3.5亿元。共支出33.0459万元，支出进度100%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</si>
  <si>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</si>
  <si>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</si>
  <si>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</si>
  <si>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</si>
  <si>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</si>
  <si>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</si>
  <si>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</si>
  <si>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</si>
  <si>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</si>
  <si>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</si>
  <si>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</si>
  <si>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全年完成竣工财务决算评审项目个数</t>
  </si>
  <si>
    <t>5个</t>
  </si>
  <si>
    <t>11.《项目支出绩效自评表》填报的信息，均需提供支撑材料。</t>
  </si>
  <si>
    <t>质量
指标</t>
  </si>
  <si>
    <t>评审服务符合《基本建设财务规则》财政部令第 81号;《基本建设项目竣工财务决算管理暂行办法》财建（2016）503号；《基本建设项目建设成本管理规定》财建（2016）504号等相关文件要求。</t>
  </si>
  <si>
    <t>符合</t>
  </si>
  <si>
    <t>通过水务局竣工决算项目联席会</t>
  </si>
  <si>
    <t>通过</t>
  </si>
  <si>
    <t>未通过</t>
  </si>
  <si>
    <t>暂未召开竣工决算项目联席会，待召开后加快推进工作进度。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</si>
  <si>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</si>
  <si>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</si>
  <si>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单个审计项目完成时间</t>
  </si>
  <si>
    <t>≤3月</t>
  </si>
  <si>
    <t>全年审计项目完成时间</t>
  </si>
  <si>
    <t>≤1年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</si>
  <si>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</si>
  <si>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</si>
  <si>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评审费用</t>
  </si>
  <si>
    <t>≤80万元</t>
  </si>
  <si>
    <t>社会效益指标</t>
  </si>
  <si>
    <t>推进水务局未竣工项目的资产的转固工作，提高固定资产管理效率和管理水平。</t>
  </si>
  <si>
    <t>优</t>
  </si>
  <si>
    <t xml:space="preserve">17.事务所审核和评价项目发送至1186758656@qq.com，其余项目发送至swjcwc6855@163.com。
</t>
  </si>
  <si>
    <t>满意度指标</t>
  </si>
  <si>
    <t>服务对象满意度指标</t>
  </si>
  <si>
    <t>业务单位满意度</t>
  </si>
  <si>
    <t>≥90分</t>
  </si>
  <si>
    <t>100分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</si>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</sst>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tabSelected="1" view="pageBreakPreview" zoomScaleNormal="100" workbookViewId="0">
      <selection activeCell="M16" sqref="M16:N1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8.37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 t="s">
        <v>2</v>
      </c>
      <c r="Q1" s="19" t="s">
        <v>3</v>
      </c>
      <c r="R1" s="19">
        <v>17611268089</v>
      </c>
      <c r="S1" s="30" t="s">
        <v>4</v>
      </c>
      <c r="T1" s="22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0"/>
      <c r="P2" s="20"/>
      <c r="Q2" s="20"/>
      <c r="R2" s="20"/>
      <c r="S2" s="20"/>
      <c r="T2" s="20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22" t="s">
        <v>10</v>
      </c>
      <c r="P3" s="22"/>
      <c r="Q3" s="22"/>
      <c r="R3" s="22"/>
      <c r="S3" s="22"/>
      <c r="T3" s="22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2" t="s">
        <v>14</v>
      </c>
      <c r="P4" s="22"/>
      <c r="Q4" s="22"/>
      <c r="R4" s="22"/>
      <c r="S4" s="22"/>
      <c r="T4" s="22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17611268089</v>
      </c>
      <c r="K5" s="5"/>
      <c r="L5" s="5"/>
      <c r="M5" s="5"/>
      <c r="N5" s="5"/>
      <c r="O5" s="22" t="s">
        <v>17</v>
      </c>
      <c r="P5" s="22"/>
      <c r="Q5" s="22"/>
      <c r="R5" s="22"/>
      <c r="S5" s="22"/>
      <c r="T5" s="22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2" t="s">
        <v>25</v>
      </c>
      <c r="P6" s="22"/>
      <c r="Q6" s="22"/>
      <c r="R6" s="22"/>
      <c r="S6" s="22"/>
      <c r="T6" s="22"/>
    </row>
    <row r="7" ht="15" customHeight="1" spans="1:20">
      <c r="A7" s="5"/>
      <c r="B7" s="5"/>
      <c r="C7" s="7" t="s">
        <v>26</v>
      </c>
      <c r="D7" s="7"/>
      <c r="E7" s="8">
        <v>80</v>
      </c>
      <c r="F7" s="8">
        <v>33.0459</v>
      </c>
      <c r="G7" s="8">
        <f>SUM(G8:G10)</f>
        <v>0</v>
      </c>
      <c r="H7" s="8">
        <v>33.0459</v>
      </c>
      <c r="I7" s="8"/>
      <c r="J7" s="5">
        <v>10</v>
      </c>
      <c r="K7" s="5"/>
      <c r="L7" s="23">
        <f t="shared" ref="L7:L10" si="0">ROUND(H7/F7,4)</f>
        <v>1</v>
      </c>
      <c r="M7" s="23"/>
      <c r="N7" s="5">
        <f>ROUND(J7*L7,2)</f>
        <v>10</v>
      </c>
      <c r="O7" s="24" t="s">
        <v>27</v>
      </c>
      <c r="P7" s="22"/>
      <c r="Q7" s="22"/>
      <c r="R7" s="22"/>
      <c r="S7" s="22"/>
      <c r="T7" s="22"/>
    </row>
    <row r="8" ht="26" customHeight="1" spans="1:20">
      <c r="A8" s="5"/>
      <c r="B8" s="5"/>
      <c r="C8" s="5" t="s">
        <v>28</v>
      </c>
      <c r="D8" s="5"/>
      <c r="E8" s="8">
        <v>80</v>
      </c>
      <c r="F8" s="8">
        <v>33.0459</v>
      </c>
      <c r="G8" s="8"/>
      <c r="H8" s="8">
        <v>33.0459</v>
      </c>
      <c r="I8" s="8"/>
      <c r="J8" s="5" t="s">
        <v>29</v>
      </c>
      <c r="K8" s="5"/>
      <c r="L8" s="23">
        <f t="shared" si="0"/>
        <v>1</v>
      </c>
      <c r="M8" s="23"/>
      <c r="N8" s="5" t="s">
        <v>29</v>
      </c>
      <c r="O8" s="25" t="s">
        <v>30</v>
      </c>
      <c r="P8" s="25"/>
      <c r="Q8" s="25"/>
      <c r="R8" s="25"/>
      <c r="S8" s="25"/>
      <c r="T8" s="25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/>
      <c r="I9" s="8"/>
      <c r="J9" s="5" t="s">
        <v>29</v>
      </c>
      <c r="K9" s="5"/>
      <c r="L9" s="23" t="e">
        <f t="shared" si="0"/>
        <v>#DIV/0!</v>
      </c>
      <c r="M9" s="23"/>
      <c r="N9" s="5" t="s">
        <v>29</v>
      </c>
      <c r="O9" s="22" t="s">
        <v>32</v>
      </c>
      <c r="P9" s="22"/>
      <c r="Q9" s="22"/>
      <c r="R9" s="22"/>
      <c r="S9" s="22"/>
      <c r="T9" s="22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/>
      <c r="I10" s="8"/>
      <c r="J10" s="5" t="s">
        <v>29</v>
      </c>
      <c r="K10" s="5"/>
      <c r="L10" s="23" t="e">
        <f t="shared" si="0"/>
        <v>#DIV/0!</v>
      </c>
      <c r="M10" s="23"/>
      <c r="N10" s="5" t="s">
        <v>29</v>
      </c>
      <c r="O10" s="22" t="s">
        <v>34</v>
      </c>
      <c r="P10" s="22"/>
      <c r="Q10" s="22"/>
      <c r="R10" s="22"/>
      <c r="S10" s="22"/>
      <c r="T10" s="22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2" t="s">
        <v>38</v>
      </c>
      <c r="P11" s="22"/>
      <c r="Q11" s="22"/>
      <c r="R11" s="22"/>
      <c r="S11" s="22"/>
      <c r="T11" s="22"/>
    </row>
    <row r="12" ht="149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2" t="s">
        <v>41</v>
      </c>
      <c r="P12" s="22"/>
      <c r="Q12" s="22"/>
      <c r="R12" s="22"/>
      <c r="S12" s="22"/>
      <c r="T12" s="22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33" customHeight="1" spans="1:20">
      <c r="A14" s="9"/>
      <c r="B14" s="5" t="s">
        <v>50</v>
      </c>
      <c r="C14" s="5" t="s">
        <v>51</v>
      </c>
      <c r="D14" s="10" t="s">
        <v>52</v>
      </c>
      <c r="E14" s="11"/>
      <c r="F14" s="12"/>
      <c r="G14" s="5" t="s">
        <v>53</v>
      </c>
      <c r="H14" s="5">
        <v>7</v>
      </c>
      <c r="I14" s="5">
        <v>15</v>
      </c>
      <c r="J14" s="5"/>
      <c r="K14" s="5">
        <v>15</v>
      </c>
      <c r="L14" s="5"/>
      <c r="M14" s="5"/>
      <c r="N14" s="5"/>
      <c r="O14" s="26" t="s">
        <v>54</v>
      </c>
      <c r="P14" s="26"/>
      <c r="Q14" s="26"/>
      <c r="R14" s="26"/>
      <c r="S14" s="26"/>
      <c r="T14" s="26"/>
    </row>
    <row r="15" ht="97" customHeight="1" spans="1:20">
      <c r="A15" s="9"/>
      <c r="B15" s="5"/>
      <c r="C15" s="5" t="s">
        <v>55</v>
      </c>
      <c r="D15" s="13" t="s">
        <v>56</v>
      </c>
      <c r="E15" s="13"/>
      <c r="F15" s="13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7"/>
      <c r="P15" s="27"/>
      <c r="Q15" s="27"/>
      <c r="R15" s="27"/>
      <c r="S15" s="27"/>
      <c r="T15" s="27"/>
    </row>
    <row r="16" ht="68" customHeight="1" spans="1:20">
      <c r="A16" s="9"/>
      <c r="B16" s="5"/>
      <c r="C16" s="5"/>
      <c r="D16" s="13" t="s">
        <v>58</v>
      </c>
      <c r="E16" s="13"/>
      <c r="F16" s="13"/>
      <c r="G16" s="5" t="s">
        <v>59</v>
      </c>
      <c r="H16" s="5" t="s">
        <v>60</v>
      </c>
      <c r="I16" s="5">
        <v>10</v>
      </c>
      <c r="J16" s="5"/>
      <c r="K16" s="5">
        <v>0</v>
      </c>
      <c r="L16" s="5"/>
      <c r="M16" s="5" t="s">
        <v>61</v>
      </c>
      <c r="N16" s="5"/>
      <c r="O16" s="28" t="s">
        <v>62</v>
      </c>
      <c r="P16" s="28"/>
      <c r="Q16" s="28"/>
      <c r="R16" s="28"/>
      <c r="S16" s="28"/>
      <c r="T16" s="28"/>
    </row>
    <row r="17" ht="15" customHeight="1" spans="1:20">
      <c r="A17" s="9"/>
      <c r="B17" s="5"/>
      <c r="C17" s="5" t="s">
        <v>63</v>
      </c>
      <c r="D17" s="13" t="s">
        <v>64</v>
      </c>
      <c r="E17" s="13"/>
      <c r="F17" s="13"/>
      <c r="G17" s="5" t="s">
        <v>65</v>
      </c>
      <c r="H17" s="5">
        <v>2</v>
      </c>
      <c r="I17" s="5">
        <v>5</v>
      </c>
      <c r="J17" s="5"/>
      <c r="K17" s="5">
        <v>5</v>
      </c>
      <c r="L17" s="5"/>
      <c r="M17" s="5"/>
      <c r="N17" s="5"/>
      <c r="O17" s="28"/>
      <c r="P17" s="28"/>
      <c r="Q17" s="28"/>
      <c r="R17" s="28"/>
      <c r="S17" s="28"/>
      <c r="T17" s="28"/>
    </row>
    <row r="18" ht="15" customHeight="1" spans="1:20">
      <c r="A18" s="9"/>
      <c r="B18" s="5"/>
      <c r="C18" s="5"/>
      <c r="D18" s="13" t="s">
        <v>66</v>
      </c>
      <c r="E18" s="13"/>
      <c r="F18" s="13"/>
      <c r="G18" s="5" t="s">
        <v>67</v>
      </c>
      <c r="H18" s="5">
        <v>1</v>
      </c>
      <c r="I18" s="5">
        <v>10</v>
      </c>
      <c r="J18" s="5"/>
      <c r="K18" s="5">
        <v>10</v>
      </c>
      <c r="L18" s="5"/>
      <c r="M18" s="5"/>
      <c r="N18" s="5"/>
      <c r="O18" s="25" t="s">
        <v>68</v>
      </c>
      <c r="P18" s="25"/>
      <c r="Q18" s="25"/>
      <c r="R18" s="25"/>
      <c r="S18" s="25"/>
      <c r="T18" s="25"/>
    </row>
    <row r="19" ht="30" customHeight="1" spans="1:20">
      <c r="A19" s="9"/>
      <c r="B19" s="5"/>
      <c r="C19" s="5" t="s">
        <v>69</v>
      </c>
      <c r="D19" s="13" t="s">
        <v>70</v>
      </c>
      <c r="E19" s="13"/>
      <c r="F19" s="13"/>
      <c r="G19" s="5" t="s">
        <v>71</v>
      </c>
      <c r="H19" s="5">
        <v>33.0459</v>
      </c>
      <c r="I19" s="5">
        <v>10</v>
      </c>
      <c r="J19" s="5"/>
      <c r="K19" s="5">
        <v>10</v>
      </c>
      <c r="L19" s="5"/>
      <c r="M19" s="5"/>
      <c r="N19" s="5"/>
      <c r="O19" s="25"/>
      <c r="P19" s="25"/>
      <c r="Q19" s="25"/>
      <c r="R19" s="25"/>
      <c r="S19" s="25"/>
      <c r="T19" s="25"/>
    </row>
    <row r="20" ht="44" customHeight="1" spans="1:20">
      <c r="A20" s="9"/>
      <c r="B20" s="5"/>
      <c r="C20" s="5" t="s">
        <v>72</v>
      </c>
      <c r="D20" s="14" t="s">
        <v>73</v>
      </c>
      <c r="E20" s="15"/>
      <c r="F20" s="16"/>
      <c r="G20" s="5" t="s">
        <v>74</v>
      </c>
      <c r="H20" s="5" t="s">
        <v>74</v>
      </c>
      <c r="I20" s="14">
        <v>20</v>
      </c>
      <c r="J20" s="16"/>
      <c r="K20" s="5">
        <v>20</v>
      </c>
      <c r="L20" s="5"/>
      <c r="M20" s="5"/>
      <c r="N20" s="5"/>
      <c r="O20" s="24" t="s">
        <v>75</v>
      </c>
      <c r="R20" s="22"/>
      <c r="S20" s="22"/>
      <c r="T20" s="22"/>
    </row>
    <row r="21" ht="45" customHeight="1" spans="1:15">
      <c r="A21" s="9"/>
      <c r="B21" s="5" t="s">
        <v>76</v>
      </c>
      <c r="C21" s="5" t="s">
        <v>77</v>
      </c>
      <c r="D21" s="13" t="s">
        <v>78</v>
      </c>
      <c r="E21" s="13"/>
      <c r="F21" s="13"/>
      <c r="G21" s="5" t="s">
        <v>79</v>
      </c>
      <c r="H21" s="5" t="s">
        <v>80</v>
      </c>
      <c r="I21" s="5">
        <v>10</v>
      </c>
      <c r="J21" s="5"/>
      <c r="K21" s="5">
        <v>10</v>
      </c>
      <c r="L21" s="5"/>
      <c r="M21" s="5"/>
      <c r="N21" s="5"/>
      <c r="O21" s="2" t="s">
        <v>81</v>
      </c>
    </row>
    <row r="22" spans="1:14">
      <c r="A22" s="17" t="s">
        <v>82</v>
      </c>
      <c r="B22" s="17"/>
      <c r="C22" s="17"/>
      <c r="D22" s="17"/>
      <c r="E22" s="17"/>
      <c r="F22" s="17"/>
      <c r="G22" s="17"/>
      <c r="H22" s="17"/>
      <c r="I22" s="17">
        <f>SUM(I14:J21,J7)</f>
        <v>100</v>
      </c>
      <c r="J22" s="17"/>
      <c r="K22" s="17">
        <f>SUM(K14:L21,N7)</f>
        <v>90</v>
      </c>
      <c r="L22" s="17"/>
      <c r="M22" s="29"/>
      <c r="N22" s="29"/>
    </row>
    <row r="23" ht="176" customHeight="1" spans="1:14">
      <c r="A23" s="18" t="s">
        <v>83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9"/>
    <mergeCell ref="C15:C16"/>
    <mergeCell ref="C17:C18"/>
    <mergeCell ref="A6:B10"/>
    <mergeCell ref="O16:T17"/>
    <mergeCell ref="O18:T19"/>
  </mergeCells>
  <pageMargins left="0.554861111111111" right="0.554861111111111" top="0.550694444444444" bottom="0.236111111111111" header="0.5" footer="0.5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cj</cp:lastModifiedBy>
  <dcterms:created xsi:type="dcterms:W3CDTF">2022-03-16T01:44:00Z</dcterms:created>
  <dcterms:modified xsi:type="dcterms:W3CDTF">2024-02-26T02:28:24Z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890E496F99934B0DB0FA9156FBD5C227_13</vt:lpwstr>
  </property>
</Properties>
</file>