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<sst xmlns="http://schemas.openxmlformats.org/spreadsheetml/2006/main" count="110" uniqueCount="85">
  <si>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</si>
  <si>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</si>
  <si>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郭善超</t>
  </si>
  <si>
    <t>联系电话：</t>
  </si>
  <si>
    <t>为方便自评表的沟通反馈，需填报联系人信息</t>
  </si>
  <si>
    <t>单位名称（盖章）：</t>
  </si>
  <si>
    <t>北京市水务建设管理事务中心</t>
  </si>
  <si>
    <t>主管领导：</t>
  </si>
  <si>
    <t>项目名称</t>
  </si>
  <si>
    <t>南水北调配套工程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</si>
  <si>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</si>
  <si>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</si>
  <si>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</si>
  <si>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</si>
  <si>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</si>
  <si>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</si>
  <si>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刘继利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</si>
  <si>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</si>
  <si>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</si>
  <si>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</si>
  <si>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</si>
  <si>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</si>
  <si>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</si>
  <si>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</si>
  <si>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</si>
  <si>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</si>
  <si>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</si>
  <si>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</si>
  <si>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</si>
  <si>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</si>
  <si>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</si>
  <si>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</si>
  <si>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</si>
  <si>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</si>
  <si>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</si>
  <si>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</si>
  <si>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</si>
  <si>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</si>
  <si>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</si>
  <si>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</si>
  <si>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南水北调配套工程按工程计划完成年度任务</t>
  </si>
  <si>
    <t>截止2023年，团九二期工程完成主体工程建设；河西支线管线工程已全部完成；大兴支线机场连接线工程已完成总体形象进度的90%。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</si>
  <si>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</si>
  <si>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</si>
  <si>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</si>
  <si>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</si>
  <si>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</si>
  <si>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</si>
  <si>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</si>
  <si>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</si>
  <si>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</si>
  <si>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</si>
  <si>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</si>
  <si>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</t>
  </si>
  <si>
    <t>11.《项目支出绩效自评表》填报的信息，均需提供支撑材料。</t>
  </si>
  <si>
    <t>指标2：</t>
  </si>
  <si>
    <t>质量
指标</t>
  </si>
  <si>
    <t>指标1：工程质量合格</t>
  </si>
  <si>
    <t>优良中低差</t>
  </si>
  <si>
    <t>优良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</si>
  <si>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</si>
  <si>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</si>
  <si>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</si>
  <si>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</si>
  <si>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指标1：按批复概算控制投资</t>
  </si>
  <si>
    <t>5亿元</t>
  </si>
  <si>
    <t>效益
指标</t>
  </si>
  <si>
    <t>经济效益指标</t>
  </si>
  <si>
    <t>指标1：工程实现调水经济效益</t>
  </si>
  <si>
    <t>良好</t>
  </si>
  <si>
    <t>大宁调蓄水库、密云调水等项目已经投入使用，大兴支线、河西、团九等项目尚未完工投入使用，经济效益按7分考虑。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</si>
  <si>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</si>
  <si>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</si>
  <si>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指标1：工程实现调水社会效益</t>
  </si>
  <si>
    <t>大宁调蓄水库、密云调水等项目已经投入使用，大兴支线、河西、团九等项目尚未完工投入使用，社会效益按7分考虑。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</si>
  <si>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</si>
  <si>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</si>
  <si>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</si>
  <si>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</si>
  <si>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</si>
  <si>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指标1：对工程建设项目满意</t>
  </si>
  <si>
    <t>南水北调工程提高了供水保障率，改善了水质和周边环境，经发放调查问卷，按调查结果按9分考虑。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</si>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</sst>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Normal="100" workbookViewId="0">
      <selection activeCell="F9" sqref="F9:G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8.62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 t="s">
        <v>2</v>
      </c>
      <c r="Q1" s="13" t="s">
        <v>3</v>
      </c>
      <c r="R1" s="13">
        <v>56695670</v>
      </c>
      <c r="S1" s="24" t="s">
        <v>4</v>
      </c>
      <c r="T1" s="16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ht="15" customHeight="1" spans="1:20">
      <c r="A3" s="5" t="s">
        <v>8</v>
      </c>
      <c r="B3" s="5"/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15"/>
      <c r="O3" s="16" t="s">
        <v>10</v>
      </c>
      <c r="P3" s="16"/>
      <c r="Q3" s="16"/>
      <c r="R3" s="16"/>
      <c r="S3" s="16"/>
      <c r="T3" s="16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6" t="s">
        <v>14</v>
      </c>
      <c r="P4" s="16"/>
      <c r="Q4" s="16"/>
      <c r="R4" s="16"/>
      <c r="S4" s="16"/>
      <c r="T4" s="16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56695670</v>
      </c>
      <c r="K5" s="5"/>
      <c r="L5" s="5"/>
      <c r="M5" s="5"/>
      <c r="N5" s="5"/>
      <c r="O5" s="16" t="s">
        <v>18</v>
      </c>
      <c r="P5" s="16"/>
      <c r="Q5" s="16"/>
      <c r="R5" s="16"/>
      <c r="S5" s="16"/>
      <c r="T5" s="16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6" t="s">
        <v>26</v>
      </c>
      <c r="P6" s="16"/>
      <c r="Q6" s="16"/>
      <c r="R6" s="16"/>
      <c r="S6" s="16"/>
      <c r="T6" s="16"/>
    </row>
    <row r="7" ht="15" customHeight="1" spans="1:20">
      <c r="A7" s="5"/>
      <c r="B7" s="5"/>
      <c r="C7" s="6" t="s">
        <v>27</v>
      </c>
      <c r="D7" s="6"/>
      <c r="E7" s="7">
        <f t="shared" ref="E7:I7" si="0">SUM(E8:E10)</f>
        <v>50000</v>
      </c>
      <c r="F7" s="7">
        <f>SUM(F8:G10)</f>
        <v>50000</v>
      </c>
      <c r="G7" s="7">
        <f t="shared" si="0"/>
        <v>0</v>
      </c>
      <c r="H7" s="7">
        <f>SUM(H8:I10)</f>
        <v>50000</v>
      </c>
      <c r="I7" s="7">
        <f t="shared" si="0"/>
        <v>0</v>
      </c>
      <c r="J7" s="5">
        <v>10</v>
      </c>
      <c r="K7" s="5"/>
      <c r="L7" s="17">
        <f t="shared" ref="L7:L10" si="1">ROUND(H7/F7,4)</f>
        <v>1</v>
      </c>
      <c r="M7" s="17"/>
      <c r="N7" s="5">
        <f>ROUND(J7*L7,2)</f>
        <v>10</v>
      </c>
      <c r="O7" s="18" t="s">
        <v>28</v>
      </c>
      <c r="P7" s="16"/>
      <c r="Q7" s="16"/>
      <c r="R7" s="16"/>
      <c r="S7" s="16"/>
      <c r="T7" s="16"/>
    </row>
    <row r="8" ht="26" customHeight="1" spans="1:20">
      <c r="A8" s="5"/>
      <c r="B8" s="5"/>
      <c r="C8" s="5" t="s">
        <v>29</v>
      </c>
      <c r="D8" s="5"/>
      <c r="E8" s="7">
        <v>50000</v>
      </c>
      <c r="F8" s="7">
        <v>50000</v>
      </c>
      <c r="G8" s="7"/>
      <c r="H8" s="7">
        <v>50000</v>
      </c>
      <c r="I8" s="7"/>
      <c r="J8" s="5" t="s">
        <v>30</v>
      </c>
      <c r="K8" s="5"/>
      <c r="L8" s="17">
        <f t="shared" si="1"/>
        <v>1</v>
      </c>
      <c r="M8" s="17"/>
      <c r="N8" s="5" t="s">
        <v>30</v>
      </c>
      <c r="O8" s="19" t="s">
        <v>31</v>
      </c>
      <c r="P8" s="19"/>
      <c r="Q8" s="19"/>
      <c r="R8" s="19"/>
      <c r="S8" s="19"/>
      <c r="T8" s="19"/>
    </row>
    <row r="9" ht="31" customHeight="1" spans="1:20">
      <c r="A9" s="5"/>
      <c r="B9" s="5"/>
      <c r="C9" s="5" t="s">
        <v>32</v>
      </c>
      <c r="D9" s="5"/>
      <c r="E9" s="7"/>
      <c r="F9" s="7"/>
      <c r="G9" s="7"/>
      <c r="H9" s="7"/>
      <c r="I9" s="7"/>
      <c r="J9" s="5" t="s">
        <v>30</v>
      </c>
      <c r="K9" s="5"/>
      <c r="L9" s="17"/>
      <c r="M9" s="17"/>
      <c r="N9" s="5" t="s">
        <v>30</v>
      </c>
      <c r="O9" s="16" t="s">
        <v>33</v>
      </c>
      <c r="P9" s="16"/>
      <c r="Q9" s="16"/>
      <c r="R9" s="16"/>
      <c r="S9" s="16"/>
      <c r="T9" s="16"/>
    </row>
    <row r="10" spans="1:20">
      <c r="A10" s="5"/>
      <c r="B10" s="5"/>
      <c r="C10" s="5" t="s">
        <v>34</v>
      </c>
      <c r="D10" s="5"/>
      <c r="E10" s="7"/>
      <c r="F10" s="7"/>
      <c r="G10" s="7"/>
      <c r="H10" s="7"/>
      <c r="I10" s="7"/>
      <c r="J10" s="5" t="s">
        <v>30</v>
      </c>
      <c r="K10" s="5"/>
      <c r="L10" s="17"/>
      <c r="M10" s="17"/>
      <c r="N10" s="5" t="s">
        <v>30</v>
      </c>
      <c r="O10" s="16" t="s">
        <v>35</v>
      </c>
      <c r="P10" s="16"/>
      <c r="Q10" s="16"/>
      <c r="R10" s="16"/>
      <c r="S10" s="16"/>
      <c r="T10" s="16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6" t="s">
        <v>39</v>
      </c>
      <c r="P11" s="16"/>
      <c r="Q11" s="16"/>
      <c r="R11" s="16"/>
      <c r="S11" s="16"/>
      <c r="T11" s="16"/>
    </row>
    <row r="12" ht="74" customHeight="1" spans="1:20">
      <c r="A12" s="5"/>
      <c r="B12" s="8" t="s">
        <v>40</v>
      </c>
      <c r="C12" s="8"/>
      <c r="D12" s="8"/>
      <c r="E12" s="8"/>
      <c r="F12" s="8"/>
      <c r="G12" s="8"/>
      <c r="H12" s="8" t="s">
        <v>41</v>
      </c>
      <c r="I12" s="8"/>
      <c r="J12" s="8"/>
      <c r="K12" s="8"/>
      <c r="L12" s="8"/>
      <c r="M12" s="8"/>
      <c r="N12" s="8"/>
      <c r="O12" s="16" t="s">
        <v>42</v>
      </c>
      <c r="P12" s="16"/>
      <c r="Q12" s="16"/>
      <c r="R12" s="16"/>
      <c r="S12" s="16"/>
      <c r="T12" s="16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19" t="s">
        <v>50</v>
      </c>
      <c r="P13" s="19"/>
      <c r="Q13" s="19"/>
      <c r="R13" s="19"/>
      <c r="S13" s="19"/>
      <c r="T13" s="19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/>
      <c r="H14" s="5"/>
      <c r="I14" s="5"/>
      <c r="J14" s="5"/>
      <c r="K14" s="5"/>
      <c r="L14" s="5"/>
      <c r="M14" s="5"/>
      <c r="N14" s="5"/>
      <c r="O14" s="20" t="s">
        <v>54</v>
      </c>
      <c r="P14" s="20"/>
      <c r="Q14" s="20"/>
      <c r="R14" s="20"/>
      <c r="S14" s="20"/>
      <c r="T14" s="20"/>
    </row>
    <row r="15" ht="15" customHeight="1" spans="1:20">
      <c r="A15" s="9"/>
      <c r="B15" s="5"/>
      <c r="C15" s="5"/>
      <c r="D15" s="10" t="s">
        <v>55</v>
      </c>
      <c r="E15" s="10"/>
      <c r="F15" s="10"/>
      <c r="G15" s="5"/>
      <c r="H15" s="5"/>
      <c r="I15" s="5"/>
      <c r="J15" s="5"/>
      <c r="K15" s="5"/>
      <c r="L15" s="5"/>
      <c r="M15" s="5"/>
      <c r="N15" s="5"/>
      <c r="O15" s="20"/>
      <c r="P15" s="20"/>
      <c r="Q15" s="20"/>
      <c r="R15" s="20"/>
      <c r="S15" s="20"/>
      <c r="T15" s="20"/>
    </row>
    <row r="16" ht="30" customHeight="1" spans="1:20">
      <c r="A16" s="9"/>
      <c r="B16" s="5"/>
      <c r="C16" s="5" t="s">
        <v>56</v>
      </c>
      <c r="D16" s="10" t="s">
        <v>57</v>
      </c>
      <c r="E16" s="10"/>
      <c r="F16" s="10"/>
      <c r="G16" s="5" t="s">
        <v>58</v>
      </c>
      <c r="H16" s="5" t="s">
        <v>59</v>
      </c>
      <c r="I16" s="5">
        <v>40</v>
      </c>
      <c r="J16" s="5"/>
      <c r="K16" s="5">
        <v>40</v>
      </c>
      <c r="L16" s="5"/>
      <c r="M16" s="5"/>
      <c r="N16" s="5"/>
      <c r="O16" s="21"/>
      <c r="P16" s="21"/>
      <c r="Q16" s="21"/>
      <c r="R16" s="21"/>
      <c r="S16" s="21"/>
      <c r="T16" s="21"/>
    </row>
    <row r="17" ht="15" customHeight="1" spans="1:20">
      <c r="A17" s="9"/>
      <c r="B17" s="5"/>
      <c r="C17" s="5"/>
      <c r="D17" s="10" t="s">
        <v>55</v>
      </c>
      <c r="E17" s="10"/>
      <c r="F17" s="10"/>
      <c r="G17" s="5"/>
      <c r="H17" s="5"/>
      <c r="I17" s="5"/>
      <c r="J17" s="5"/>
      <c r="K17" s="5"/>
      <c r="L17" s="5"/>
      <c r="M17" s="5"/>
      <c r="N17" s="5"/>
      <c r="O17" s="22" t="s">
        <v>60</v>
      </c>
      <c r="P17" s="22"/>
      <c r="Q17" s="22"/>
      <c r="R17" s="22"/>
      <c r="S17" s="22"/>
      <c r="T17" s="22"/>
    </row>
    <row r="18" ht="15" customHeight="1" spans="1:20">
      <c r="A18" s="9"/>
      <c r="B18" s="5"/>
      <c r="C18" s="5" t="s">
        <v>61</v>
      </c>
      <c r="D18" s="10" t="s">
        <v>53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22"/>
      <c r="P18" s="22"/>
      <c r="Q18" s="22"/>
      <c r="R18" s="22"/>
      <c r="S18" s="22"/>
      <c r="T18" s="22"/>
    </row>
    <row r="19" ht="15" customHeight="1" spans="1:20">
      <c r="A19" s="9"/>
      <c r="B19" s="5"/>
      <c r="C19" s="5"/>
      <c r="D19" s="10" t="s">
        <v>55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19" t="s">
        <v>62</v>
      </c>
      <c r="P19" s="19"/>
      <c r="Q19" s="19"/>
      <c r="R19" s="19"/>
      <c r="S19" s="19"/>
      <c r="T19" s="19"/>
    </row>
    <row r="20" ht="15" customHeight="1" spans="1:20">
      <c r="A20" s="9"/>
      <c r="B20" s="5"/>
      <c r="C20" s="5" t="s">
        <v>63</v>
      </c>
      <c r="D20" s="10" t="s">
        <v>64</v>
      </c>
      <c r="E20" s="10"/>
      <c r="F20" s="10"/>
      <c r="G20" s="5" t="s">
        <v>65</v>
      </c>
      <c r="H20" s="5" t="s">
        <v>65</v>
      </c>
      <c r="I20" s="5">
        <v>20</v>
      </c>
      <c r="J20" s="5"/>
      <c r="K20" s="5">
        <v>20</v>
      </c>
      <c r="L20" s="5"/>
      <c r="M20" s="5"/>
      <c r="N20" s="5"/>
      <c r="O20" s="19"/>
      <c r="P20" s="19"/>
      <c r="Q20" s="19"/>
      <c r="R20" s="19"/>
      <c r="S20" s="19"/>
      <c r="T20" s="19"/>
    </row>
    <row r="21" ht="28" customHeight="1" spans="1:20">
      <c r="A21" s="9"/>
      <c r="B21" s="5"/>
      <c r="C21" s="5"/>
      <c r="D21" s="10" t="s">
        <v>55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19"/>
      <c r="P21" s="19"/>
      <c r="Q21" s="19"/>
      <c r="R21" s="19"/>
      <c r="S21" s="19"/>
      <c r="T21" s="19"/>
    </row>
    <row r="22" ht="87" customHeight="1" spans="1:20">
      <c r="A22" s="9"/>
      <c r="B22" s="5" t="s">
        <v>66</v>
      </c>
      <c r="C22" s="5" t="s">
        <v>67</v>
      </c>
      <c r="D22" s="10" t="s">
        <v>68</v>
      </c>
      <c r="E22" s="10"/>
      <c r="F22" s="10"/>
      <c r="G22" s="5" t="s">
        <v>58</v>
      </c>
      <c r="H22" s="5" t="s">
        <v>69</v>
      </c>
      <c r="I22" s="5">
        <v>10</v>
      </c>
      <c r="J22" s="5"/>
      <c r="K22" s="5">
        <v>7</v>
      </c>
      <c r="L22" s="5"/>
      <c r="M22" s="5" t="s">
        <v>70</v>
      </c>
      <c r="N22" s="5"/>
      <c r="O22" s="16"/>
      <c r="P22" s="16"/>
      <c r="Q22" s="16"/>
      <c r="R22" s="16"/>
      <c r="S22" s="16"/>
      <c r="T22" s="16"/>
    </row>
    <row r="23" ht="15" customHeight="1" spans="1:20">
      <c r="A23" s="9"/>
      <c r="B23" s="5"/>
      <c r="C23" s="5"/>
      <c r="D23" s="10" t="s">
        <v>55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16" t="s">
        <v>71</v>
      </c>
      <c r="P23" s="16"/>
      <c r="Q23" s="16"/>
      <c r="R23" s="16"/>
      <c r="S23" s="16"/>
      <c r="T23" s="16"/>
    </row>
    <row r="24" ht="77" customHeight="1" spans="1:20">
      <c r="A24" s="9"/>
      <c r="B24" s="5"/>
      <c r="C24" s="5" t="s">
        <v>72</v>
      </c>
      <c r="D24" s="10" t="s">
        <v>73</v>
      </c>
      <c r="E24" s="10"/>
      <c r="F24" s="10"/>
      <c r="G24" s="5" t="s">
        <v>58</v>
      </c>
      <c r="H24" s="5" t="s">
        <v>69</v>
      </c>
      <c r="I24" s="5">
        <v>10</v>
      </c>
      <c r="J24" s="5"/>
      <c r="K24" s="5">
        <v>7</v>
      </c>
      <c r="L24" s="5"/>
      <c r="M24" s="5" t="s">
        <v>74</v>
      </c>
      <c r="N24" s="5"/>
      <c r="O24" s="18" t="s">
        <v>75</v>
      </c>
      <c r="R24" s="16"/>
      <c r="S24" s="16"/>
      <c r="T24" s="16"/>
    </row>
    <row r="25" ht="15" customHeight="1" spans="1:20">
      <c r="A25" s="9"/>
      <c r="B25" s="5"/>
      <c r="C25" s="5"/>
      <c r="D25" s="10" t="s">
        <v>55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6"/>
      <c r="R25" s="16"/>
      <c r="S25" s="16"/>
      <c r="T25" s="16"/>
    </row>
    <row r="26" ht="15" customHeight="1" spans="1:14">
      <c r="A26" s="9"/>
      <c r="B26" s="5"/>
      <c r="C26" s="5" t="s">
        <v>76</v>
      </c>
      <c r="D26" s="10" t="s">
        <v>53</v>
      </c>
      <c r="E26" s="10"/>
      <c r="F26" s="10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5"/>
      <c r="C27" s="5"/>
      <c r="D27" s="10" t="s">
        <v>55</v>
      </c>
      <c r="E27" s="10"/>
      <c r="F27" s="10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5"/>
      <c r="C28" s="5" t="s">
        <v>77</v>
      </c>
      <c r="D28" s="10" t="s">
        <v>53</v>
      </c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9"/>
      <c r="B29" s="5"/>
      <c r="C29" s="5"/>
      <c r="D29" s="10" t="s">
        <v>55</v>
      </c>
      <c r="E29" s="10"/>
      <c r="F29" s="10"/>
      <c r="G29" s="5"/>
      <c r="H29" s="5"/>
      <c r="I29" s="5"/>
      <c r="J29" s="5"/>
      <c r="K29" s="5"/>
      <c r="L29" s="5"/>
      <c r="M29" s="5"/>
      <c r="N29" s="5"/>
    </row>
    <row r="30" ht="69" customHeight="1" spans="1:15">
      <c r="A30" s="9"/>
      <c r="B30" s="5" t="s">
        <v>78</v>
      </c>
      <c r="C30" s="5" t="s">
        <v>79</v>
      </c>
      <c r="D30" s="10" t="s">
        <v>80</v>
      </c>
      <c r="E30" s="10"/>
      <c r="F30" s="10"/>
      <c r="G30" s="5" t="s">
        <v>58</v>
      </c>
      <c r="H30" s="5" t="s">
        <v>59</v>
      </c>
      <c r="I30" s="5">
        <v>10</v>
      </c>
      <c r="J30" s="5"/>
      <c r="K30" s="5">
        <v>9</v>
      </c>
      <c r="L30" s="5"/>
      <c r="M30" s="5" t="s">
        <v>81</v>
      </c>
      <c r="N30" s="5"/>
      <c r="O30" s="2" t="s">
        <v>82</v>
      </c>
    </row>
    <row r="31" ht="15" customHeight="1" spans="1:14">
      <c r="A31" s="9"/>
      <c r="B31" s="5"/>
      <c r="C31" s="5"/>
      <c r="D31" s="10" t="s">
        <v>55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spans="1:14">
      <c r="A32" s="11" t="s">
        <v>83</v>
      </c>
      <c r="B32" s="11"/>
      <c r="C32" s="11"/>
      <c r="D32" s="11"/>
      <c r="E32" s="11"/>
      <c r="F32" s="11"/>
      <c r="G32" s="11"/>
      <c r="H32" s="11"/>
      <c r="I32" s="11">
        <f>SUM(I14:J31,J7)</f>
        <v>100</v>
      </c>
      <c r="J32" s="11"/>
      <c r="K32" s="11">
        <f>SUM(K14:L31,N7)</f>
        <v>93</v>
      </c>
      <c r="L32" s="11"/>
      <c r="M32" s="23"/>
      <c r="N32" s="23"/>
    </row>
    <row r="33" ht="176" customHeight="1" spans="1:14">
      <c r="A33" s="12" t="s">
        <v>84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T15"/>
    <mergeCell ref="O17:T18"/>
    <mergeCell ref="O19:T21"/>
  </mergeCells>
  <pageMargins left="0.554861111111111" right="0.554861111111111" top="0.550694444444444" bottom="0.23611111111111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2022-03-16T09:44:00Z</dcterms:created>
  <dcterms:modified xsi:type="dcterms:W3CDTF">2024-08-22T07:41:55Z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