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<sst xmlns="http://schemas.openxmlformats.org/spreadsheetml/2006/main" count="115" uniqueCount="84">
  <si>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</si>
  <si>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</si>
  <si>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张羽欣</t>
  </si>
  <si>
    <t>联系电话：</t>
  </si>
  <si>
    <t>88614818-3233</t>
  </si>
  <si>
    <t>为方便自评表的沟通反馈，需填报联系人信息</t>
  </si>
  <si>
    <t>单位名称（盖章）：</t>
  </si>
  <si>
    <t>北京水利医院</t>
  </si>
  <si>
    <t>主管领导：</t>
  </si>
  <si>
    <t>刘勇</t>
  </si>
  <si>
    <t>项目名称</t>
  </si>
  <si>
    <t>医疗业务支出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</si>
  <si>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</si>
  <si>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</si>
  <si>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</si>
  <si>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</si>
  <si>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</si>
  <si>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</si>
  <si>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</si>
  <si>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t>88614818-3367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</si>
  <si>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</si>
  <si>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</si>
  <si>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</si>
  <si>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</si>
  <si>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</si>
  <si>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</si>
  <si>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</si>
  <si>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</si>
  <si>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</si>
  <si>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</si>
  <si>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</si>
  <si>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</si>
  <si>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</si>
  <si>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</si>
  <si>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</si>
  <si>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</si>
  <si>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</si>
  <si>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</si>
  <si>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</si>
  <si>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</si>
  <si>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</si>
  <si>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</si>
  <si>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证行政及医疗部门正常运转，包括行政办公室、党务办公室、医务科、人事教育科、医疗保障科、护理部、院感办、疾控办、后勤保证科、财务科等，医疗科室设有内科、外科、创伤科，三大病区，六个病房，门诊设有内科、外科、骨科等。日常经营医疗耗材试剂等购置。保障医院日常管理活动，为患者提供良好就医环境，为患者提供优质医疗服务。</t>
  </si>
  <si>
    <t>保障医院日常管理活动，为患者提供良好就医环境，为患者提供优质医疗服务。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</si>
  <si>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</si>
  <si>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</si>
  <si>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</si>
  <si>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</si>
  <si>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</si>
  <si>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</si>
  <si>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</si>
  <si>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</si>
  <si>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</si>
  <si>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</si>
  <si>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</si>
  <si>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服务病人人次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</si>
  <si>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</si>
  <si>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</si>
  <si>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</si>
  <si>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</si>
  <si>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</si>
  <si>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</si>
  <si>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</si>
  <si>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</si>
  <si>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</si>
  <si>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</si>
  <si>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</si>
  <si>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</si>
  <si>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</si>
  <si>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</si>
  <si>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</si>
  <si>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就医环境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</si>
  <si>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</si>
  <si>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</si>
  <si>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</si>
  <si>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</si>
  <si>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</si>
  <si>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</si>
  <si>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</si>
  <si>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病人及家属满意度</t>
  </si>
  <si>
    <t>国家卫生健康委医院满意度调查平台2023年度满意度未公布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</si>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</sst>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view="pageBreakPreview" zoomScaleNormal="100" workbookViewId="0">
      <selection activeCell="E8" sqref="E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4.1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 t="s">
        <v>4</v>
      </c>
      <c r="S1" s="25" t="s">
        <v>5</v>
      </c>
      <c r="T1" s="17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 t="s">
        <v>9</v>
      </c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10</v>
      </c>
      <c r="B3" s="5"/>
      <c r="C3" s="6" t="s">
        <v>11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12</v>
      </c>
      <c r="P3" s="17"/>
      <c r="Q3" s="17"/>
      <c r="R3" s="17"/>
      <c r="S3" s="17"/>
      <c r="T3" s="17"/>
    </row>
    <row r="4" ht="15" customHeight="1" spans="1:20">
      <c r="A4" s="5" t="s">
        <v>13</v>
      </c>
      <c r="B4" s="5"/>
      <c r="C4" s="5" t="s">
        <v>14</v>
      </c>
      <c r="D4" s="5"/>
      <c r="E4" s="5"/>
      <c r="F4" s="5"/>
      <c r="G4" s="5"/>
      <c r="H4" s="5" t="s">
        <v>15</v>
      </c>
      <c r="I4" s="5"/>
      <c r="J4" s="5" t="s">
        <v>7</v>
      </c>
      <c r="K4" s="5"/>
      <c r="L4" s="5"/>
      <c r="M4" s="5"/>
      <c r="N4" s="5"/>
      <c r="O4" s="17" t="s">
        <v>16</v>
      </c>
      <c r="P4" s="17"/>
      <c r="Q4" s="17"/>
      <c r="R4" s="17"/>
      <c r="S4" s="17"/>
      <c r="T4" s="17"/>
    </row>
    <row r="5" ht="15" customHeight="1" spans="1:20">
      <c r="A5" s="5" t="s">
        <v>17</v>
      </c>
      <c r="B5" s="5"/>
      <c r="C5" s="5" t="s">
        <v>9</v>
      </c>
      <c r="D5" s="5"/>
      <c r="E5" s="5"/>
      <c r="F5" s="5"/>
      <c r="G5" s="5"/>
      <c r="H5" s="5" t="s">
        <v>18</v>
      </c>
      <c r="I5" s="5"/>
      <c r="J5" s="5" t="s">
        <v>19</v>
      </c>
      <c r="K5" s="5"/>
      <c r="L5" s="5"/>
      <c r="M5" s="5"/>
      <c r="N5" s="5"/>
      <c r="O5" s="17" t="s">
        <v>20</v>
      </c>
      <c r="P5" s="17"/>
      <c r="Q5" s="17"/>
      <c r="R5" s="17"/>
      <c r="S5" s="17"/>
      <c r="T5" s="17"/>
    </row>
    <row r="6" ht="33" customHeight="1" spans="1:20">
      <c r="A6" s="5" t="s">
        <v>21</v>
      </c>
      <c r="B6" s="5"/>
      <c r="C6" s="5"/>
      <c r="D6" s="5"/>
      <c r="E6" s="5" t="s">
        <v>22</v>
      </c>
      <c r="F6" s="5" t="s">
        <v>23</v>
      </c>
      <c r="G6" s="5"/>
      <c r="H6" s="5" t="s">
        <v>24</v>
      </c>
      <c r="I6" s="5"/>
      <c r="J6" s="5" t="s">
        <v>25</v>
      </c>
      <c r="K6" s="5"/>
      <c r="L6" s="5" t="s">
        <v>26</v>
      </c>
      <c r="M6" s="5"/>
      <c r="N6" s="5" t="s">
        <v>27</v>
      </c>
      <c r="O6" s="17" t="s">
        <v>28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29</v>
      </c>
      <c r="D7" s="7"/>
      <c r="E7" s="8">
        <f t="shared" ref="E7:I7" si="0">SUM(E8:E10)</f>
        <v>38725.63972</v>
      </c>
      <c r="F7" s="8">
        <f>SUM(F8:G10)</f>
        <v>38725.63972</v>
      </c>
      <c r="G7" s="8">
        <f t="shared" si="0"/>
        <v>0</v>
      </c>
      <c r="H7" s="8">
        <f>SUM(H8:I10)</f>
        <v>50264.594478</v>
      </c>
      <c r="I7" s="8">
        <f t="shared" si="0"/>
        <v>0</v>
      </c>
      <c r="J7" s="5">
        <v>10</v>
      </c>
      <c r="K7" s="5"/>
      <c r="L7" s="18">
        <f t="shared" ref="L7:L10" si="1">ROUND(H7/F7,4)</f>
        <v>1.298</v>
      </c>
      <c r="M7" s="18"/>
      <c r="N7" s="5">
        <f>ROUND(J7*L7,2)</f>
        <v>12.98</v>
      </c>
      <c r="O7" s="19" t="s">
        <v>30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31</v>
      </c>
      <c r="D8" s="5"/>
      <c r="E8" s="8"/>
      <c r="F8" s="8"/>
      <c r="G8" s="8"/>
      <c r="H8" s="8"/>
      <c r="I8" s="8"/>
      <c r="J8" s="5" t="s">
        <v>32</v>
      </c>
      <c r="K8" s="5"/>
      <c r="L8" s="18" t="e">
        <f t="shared" si="1"/>
        <v>#DIV/0!</v>
      </c>
      <c r="M8" s="18"/>
      <c r="N8" s="5" t="s">
        <v>32</v>
      </c>
      <c r="O8" s="20" t="s">
        <v>33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34</v>
      </c>
      <c r="D9" s="5"/>
      <c r="E9" s="8"/>
      <c r="F9" s="8"/>
      <c r="G9" s="8"/>
      <c r="H9" s="8"/>
      <c r="I9" s="8"/>
      <c r="J9" s="5" t="s">
        <v>32</v>
      </c>
      <c r="K9" s="5"/>
      <c r="L9" s="18" t="e">
        <f t="shared" si="1"/>
        <v>#DIV/0!</v>
      </c>
      <c r="M9" s="18"/>
      <c r="N9" s="5" t="s">
        <v>32</v>
      </c>
      <c r="O9" s="17" t="s">
        <v>35</v>
      </c>
      <c r="P9" s="17"/>
      <c r="Q9" s="17"/>
      <c r="R9" s="17"/>
      <c r="S9" s="17"/>
      <c r="T9" s="17"/>
    </row>
    <row r="10" spans="1:20">
      <c r="A10" s="5"/>
      <c r="B10" s="5"/>
      <c r="C10" s="5" t="s">
        <v>36</v>
      </c>
      <c r="D10" s="5"/>
      <c r="E10" s="8">
        <v>38725.63972</v>
      </c>
      <c r="F10" s="8">
        <v>38725.63972</v>
      </c>
      <c r="G10" s="8"/>
      <c r="H10" s="8">
        <v>50264.594478</v>
      </c>
      <c r="I10" s="8"/>
      <c r="J10" s="5" t="s">
        <v>32</v>
      </c>
      <c r="K10" s="5"/>
      <c r="L10" s="18">
        <f t="shared" si="1"/>
        <v>1.298</v>
      </c>
      <c r="M10" s="18"/>
      <c r="N10" s="5" t="s">
        <v>32</v>
      </c>
      <c r="O10" s="17" t="s">
        <v>37</v>
      </c>
      <c r="P10" s="17"/>
      <c r="Q10" s="17"/>
      <c r="R10" s="17"/>
      <c r="S10" s="17"/>
      <c r="T10" s="17"/>
    </row>
    <row r="11" ht="15" customHeight="1" spans="1:20">
      <c r="A11" s="5" t="s">
        <v>38</v>
      </c>
      <c r="B11" s="5" t="s">
        <v>39</v>
      </c>
      <c r="C11" s="5"/>
      <c r="D11" s="5"/>
      <c r="E11" s="5"/>
      <c r="F11" s="5"/>
      <c r="G11" s="5"/>
      <c r="H11" s="5" t="s">
        <v>40</v>
      </c>
      <c r="I11" s="5"/>
      <c r="J11" s="5"/>
      <c r="K11" s="5"/>
      <c r="L11" s="5"/>
      <c r="M11" s="5"/>
      <c r="N11" s="5"/>
      <c r="O11" s="17" t="s">
        <v>41</v>
      </c>
      <c r="P11" s="17"/>
      <c r="Q11" s="17"/>
      <c r="R11" s="17"/>
      <c r="S11" s="17"/>
      <c r="T11" s="17"/>
    </row>
    <row r="12" ht="95" customHeight="1" spans="1:20">
      <c r="A12" s="5"/>
      <c r="B12" s="5" t="s">
        <v>42</v>
      </c>
      <c r="C12" s="5"/>
      <c r="D12" s="5"/>
      <c r="E12" s="5"/>
      <c r="F12" s="5"/>
      <c r="G12" s="5"/>
      <c r="H12" s="5" t="s">
        <v>43</v>
      </c>
      <c r="I12" s="5"/>
      <c r="J12" s="5"/>
      <c r="K12" s="5"/>
      <c r="L12" s="5"/>
      <c r="M12" s="5"/>
      <c r="N12" s="5"/>
      <c r="O12" s="17" t="s">
        <v>44</v>
      </c>
      <c r="P12" s="17"/>
      <c r="Q12" s="17"/>
      <c r="R12" s="17"/>
      <c r="S12" s="17"/>
      <c r="T12" s="17"/>
    </row>
    <row r="13" ht="41" customHeight="1" spans="1:20">
      <c r="A13" s="9" t="s">
        <v>45</v>
      </c>
      <c r="B13" s="5" t="s">
        <v>46</v>
      </c>
      <c r="C13" s="5" t="s">
        <v>47</v>
      </c>
      <c r="D13" s="5" t="s">
        <v>48</v>
      </c>
      <c r="E13" s="5"/>
      <c r="F13" s="5"/>
      <c r="G13" s="5" t="s">
        <v>49</v>
      </c>
      <c r="H13" s="5" t="s">
        <v>50</v>
      </c>
      <c r="I13" s="5" t="s">
        <v>25</v>
      </c>
      <c r="J13" s="5"/>
      <c r="K13" s="5" t="s">
        <v>27</v>
      </c>
      <c r="L13" s="5"/>
      <c r="M13" s="5" t="s">
        <v>51</v>
      </c>
      <c r="N13" s="5"/>
      <c r="O13" s="20" t="s">
        <v>52</v>
      </c>
      <c r="P13" s="20"/>
      <c r="Q13" s="20"/>
      <c r="R13" s="20"/>
      <c r="S13" s="20"/>
      <c r="T13" s="20"/>
    </row>
    <row r="14" ht="15" customHeight="1" spans="1:20">
      <c r="A14" s="9"/>
      <c r="B14" s="5" t="s">
        <v>53</v>
      </c>
      <c r="C14" s="5" t="s">
        <v>54</v>
      </c>
      <c r="D14" s="10" t="s">
        <v>55</v>
      </c>
      <c r="E14" s="10"/>
      <c r="F14" s="10"/>
      <c r="G14" s="5">
        <v>2000</v>
      </c>
      <c r="H14" s="5">
        <v>159000</v>
      </c>
      <c r="I14" s="5">
        <v>40</v>
      </c>
      <c r="J14" s="5"/>
      <c r="K14" s="5">
        <v>40</v>
      </c>
      <c r="L14" s="5"/>
      <c r="M14" s="5"/>
      <c r="N14" s="5"/>
      <c r="O14" s="21" t="s">
        <v>56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57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58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2" t="s">
        <v>59</v>
      </c>
      <c r="P16" s="22"/>
      <c r="Q16" s="22"/>
      <c r="R16" s="22"/>
      <c r="S16" s="22"/>
      <c r="T16" s="22"/>
    </row>
    <row r="17" ht="15" customHeight="1" spans="1:20">
      <c r="A17" s="9"/>
      <c r="B17" s="5"/>
      <c r="C17" s="5" t="s">
        <v>60</v>
      </c>
      <c r="D17" s="10" t="s">
        <v>61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22"/>
      <c r="P17" s="22"/>
      <c r="Q17" s="22"/>
      <c r="R17" s="22"/>
      <c r="S17" s="22"/>
      <c r="T17" s="22"/>
    </row>
    <row r="18" ht="15" customHeight="1" spans="1:20">
      <c r="A18" s="9"/>
      <c r="B18" s="5"/>
      <c r="C18" s="5"/>
      <c r="D18" s="10" t="s">
        <v>57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3" t="s">
        <v>62</v>
      </c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58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3"/>
      <c r="P19" s="23"/>
      <c r="Q19" s="23"/>
      <c r="R19" s="23"/>
      <c r="S19" s="23"/>
      <c r="T19" s="23"/>
    </row>
    <row r="20" ht="15" customHeight="1" spans="1:20">
      <c r="A20" s="9"/>
      <c r="B20" s="5"/>
      <c r="C20" s="5" t="s">
        <v>63</v>
      </c>
      <c r="D20" s="10" t="s">
        <v>61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3"/>
      <c r="P20" s="23"/>
      <c r="Q20" s="23"/>
      <c r="R20" s="23"/>
      <c r="S20" s="23"/>
      <c r="T20" s="23"/>
    </row>
    <row r="21" ht="15" customHeight="1" spans="1:20">
      <c r="A21" s="9"/>
      <c r="B21" s="5"/>
      <c r="C21" s="5"/>
      <c r="D21" s="10" t="s">
        <v>57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 t="s">
        <v>64</v>
      </c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 t="s">
        <v>58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 t="s">
        <v>65</v>
      </c>
      <c r="D23" s="10" t="s">
        <v>61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0"/>
      <c r="P23" s="20"/>
      <c r="Q23" s="20"/>
      <c r="R23" s="20"/>
      <c r="S23" s="20"/>
      <c r="T23" s="20"/>
    </row>
    <row r="24" ht="28" customHeight="1" spans="1:20">
      <c r="A24" s="9"/>
      <c r="B24" s="5"/>
      <c r="C24" s="5"/>
      <c r="D24" s="10" t="s">
        <v>57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 t="s">
        <v>58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66</v>
      </c>
      <c r="P25" s="17"/>
      <c r="Q25" s="17"/>
      <c r="R25" s="17"/>
      <c r="S25" s="17"/>
      <c r="T25" s="17"/>
    </row>
    <row r="26" ht="15" customHeight="1" spans="1:20">
      <c r="A26" s="9"/>
      <c r="B26" s="5" t="s">
        <v>67</v>
      </c>
      <c r="C26" s="5" t="s">
        <v>68</v>
      </c>
      <c r="D26" s="10" t="s">
        <v>61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7"/>
      <c r="P26" s="17"/>
      <c r="Q26" s="17"/>
      <c r="R26" s="17"/>
      <c r="S26" s="17"/>
      <c r="T26" s="17"/>
    </row>
    <row r="27" ht="15" customHeight="1" spans="1:20">
      <c r="A27" s="9"/>
      <c r="B27" s="5"/>
      <c r="C27" s="5"/>
      <c r="D27" s="10" t="s">
        <v>57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7" t="s">
        <v>69</v>
      </c>
      <c r="P27" s="17"/>
      <c r="Q27" s="17"/>
      <c r="R27" s="17"/>
      <c r="S27" s="17"/>
      <c r="T27" s="17"/>
    </row>
    <row r="28" ht="15" customHeight="1" spans="1:20">
      <c r="A28" s="9"/>
      <c r="B28" s="5"/>
      <c r="C28" s="5"/>
      <c r="D28" s="10" t="s">
        <v>58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ht="15" customHeight="1" spans="1:20">
      <c r="A29" s="9"/>
      <c r="B29" s="5"/>
      <c r="C29" s="5" t="s">
        <v>70</v>
      </c>
      <c r="D29" s="10" t="s">
        <v>71</v>
      </c>
      <c r="E29" s="10"/>
      <c r="F29" s="10"/>
      <c r="G29" s="5" t="s">
        <v>72</v>
      </c>
      <c r="H29" s="5" t="s">
        <v>72</v>
      </c>
      <c r="I29" s="5">
        <v>40</v>
      </c>
      <c r="J29" s="5"/>
      <c r="K29" s="5">
        <v>37.5</v>
      </c>
      <c r="L29" s="5"/>
      <c r="M29" s="5"/>
      <c r="N29" s="5"/>
      <c r="O29" s="19" t="s">
        <v>73</v>
      </c>
      <c r="R29" s="17"/>
      <c r="S29" s="17"/>
      <c r="T29" s="17"/>
    </row>
    <row r="30" ht="15" customHeight="1" spans="1:20">
      <c r="A30" s="9"/>
      <c r="B30" s="5"/>
      <c r="C30" s="5"/>
      <c r="D30" s="10" t="s">
        <v>57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7"/>
      <c r="R30" s="17"/>
      <c r="S30" s="17"/>
      <c r="T30" s="17"/>
    </row>
    <row r="31" ht="15" customHeight="1" spans="1:15">
      <c r="A31" s="9"/>
      <c r="B31" s="5"/>
      <c r="C31" s="5"/>
      <c r="D31" s="10" t="s">
        <v>58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19" t="s">
        <v>74</v>
      </c>
    </row>
    <row r="32" ht="15" customHeight="1" spans="1:14">
      <c r="A32" s="9"/>
      <c r="B32" s="5"/>
      <c r="C32" s="5" t="s">
        <v>75</v>
      </c>
      <c r="D32" s="10" t="s">
        <v>61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57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58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76</v>
      </c>
      <c r="D35" s="10" t="s">
        <v>61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 t="s">
        <v>57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58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50" customHeight="1" spans="1:15">
      <c r="A38" s="9"/>
      <c r="B38" s="5" t="s">
        <v>77</v>
      </c>
      <c r="C38" s="5" t="s">
        <v>78</v>
      </c>
      <c r="D38" s="10" t="s">
        <v>79</v>
      </c>
      <c r="E38" s="10"/>
      <c r="F38" s="10"/>
      <c r="G38" s="11">
        <v>0.9</v>
      </c>
      <c r="H38" s="11">
        <v>0.9</v>
      </c>
      <c r="I38" s="5">
        <v>10</v>
      </c>
      <c r="J38" s="5"/>
      <c r="K38" s="5">
        <v>0</v>
      </c>
      <c r="L38" s="5"/>
      <c r="M38" s="5" t="s">
        <v>80</v>
      </c>
      <c r="N38" s="5"/>
      <c r="O38" s="2" t="s">
        <v>81</v>
      </c>
    </row>
    <row r="39" ht="15" customHeight="1" spans="1:14">
      <c r="A39" s="9"/>
      <c r="B39" s="5"/>
      <c r="C39" s="5"/>
      <c r="D39" s="10" t="s">
        <v>57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58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2" t="s">
        <v>82</v>
      </c>
      <c r="B41" s="12"/>
      <c r="C41" s="12"/>
      <c r="D41" s="12"/>
      <c r="E41" s="12"/>
      <c r="F41" s="12"/>
      <c r="G41" s="12"/>
      <c r="H41" s="12"/>
      <c r="I41" s="12">
        <f>SUM(I14:J40,J7)</f>
        <v>100</v>
      </c>
      <c r="J41" s="12"/>
      <c r="K41" s="12">
        <f>SUM(K14:L40,N7)</f>
        <v>90.48</v>
      </c>
      <c r="L41" s="12"/>
      <c r="M41" s="24"/>
      <c r="N41" s="24"/>
    </row>
    <row r="42" ht="176" customHeight="1" spans="1:14">
      <c r="A42" s="13" t="s">
        <v>83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