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项目支出绩效自评表!$A$1:$N$26</definedName>
  </definedNames>
  <calcPr calcId="144525"/>
</workbook>
</file>

<file path=xl/sharedStrings.xml><?xml version="1.0" encoding="utf-8"?>
<sst xmlns="http://schemas.openxmlformats.org/spreadsheetml/2006/main" count="108" uniqueCount="96">
  <si>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</si>
  <si>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</si>
  <si>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张驰</t>
  </si>
  <si>
    <t>联系电话：</t>
  </si>
  <si>
    <t>为方便自评表的沟通反馈，需填报联系人信息</t>
  </si>
  <si>
    <t>单位名称（盖章）：</t>
  </si>
  <si>
    <t>北京市潮白河管理处</t>
  </si>
  <si>
    <t>主管领导：</t>
  </si>
  <si>
    <t>项目名称</t>
  </si>
  <si>
    <t>办公区污水收集处理工程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</si>
  <si>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</si>
  <si>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</si>
  <si>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</si>
  <si>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</si>
  <si>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</si>
  <si>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</si>
  <si>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张怀斌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</si>
  <si>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</si>
  <si>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</si>
  <si>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</si>
  <si>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</si>
  <si>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</si>
  <si>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</si>
  <si>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</si>
  <si>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</si>
  <si>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</si>
  <si>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</si>
  <si>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</si>
  <si>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</si>
  <si>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</si>
  <si>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</si>
  <si>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</si>
  <si>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</si>
  <si>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</si>
  <si>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</si>
  <si>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</si>
  <si>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</si>
  <si>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</si>
  <si>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</si>
  <si>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</si>
  <si>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完善潮白河管理处配套设施，消除安全隐患，提升美化管理环境，满足水源保护地及管理处正常运行，满足国家现行环保要求，污水排放主要指标达到北京市地方标准《水污染物综合排放标准》中的B排放限值。</t>
  </si>
  <si>
    <t>本工程的实施，完善了潮白河管理处配套设施，消除了安全隐患，有效改善了管理环境，满足了水源保护地及管理处正常运行，满足了国家现行环保要求。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</si>
  <si>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</si>
  <si>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</si>
  <si>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</si>
  <si>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</si>
  <si>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</si>
  <si>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</si>
  <si>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</si>
  <si>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</si>
  <si>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</si>
  <si>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</si>
  <si>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</si>
  <si>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 xml:space="preserve">集成式污水处理站
</t>
  </si>
  <si>
    <t>＝1座</t>
  </si>
  <si>
    <t>1座</t>
  </si>
  <si>
    <t>11.《项目支出绩效自评表》填报的信息，均需提供支撑材料。</t>
  </si>
  <si>
    <t xml:space="preserve">化粪池
</t>
  </si>
  <si>
    <t>＝4座</t>
  </si>
  <si>
    <t>4座</t>
  </si>
  <si>
    <t>污水管道改造</t>
  </si>
  <si>
    <t>＝711.77米</t>
  </si>
  <si>
    <t>711.77米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</si>
  <si>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</si>
  <si>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检查井改造</t>
  </si>
  <si>
    <t>＝40座</t>
  </si>
  <si>
    <t>40座</t>
  </si>
  <si>
    <t>中水回用管线</t>
  </si>
  <si>
    <t>＝261米</t>
  </si>
  <si>
    <t>242米</t>
  </si>
  <si>
    <t>质量
指标</t>
  </si>
  <si>
    <t xml:space="preserve">污水排放主要指标达到北京市地方标准《水污染物综合排放标准》中的B排放限值
</t>
  </si>
  <si>
    <t>符合</t>
  </si>
  <si>
    <t>竣工验收合格率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</si>
  <si>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</si>
  <si>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</si>
  <si>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工程完成时间</t>
  </si>
  <si>
    <t>≤63天</t>
  </si>
  <si>
    <t>63天</t>
  </si>
  <si>
    <t>成本
指标</t>
  </si>
  <si>
    <t>预算控制金额</t>
  </si>
  <si>
    <t>≤272.03405万元</t>
  </si>
  <si>
    <t>265.504175万元</t>
  </si>
  <si>
    <t>效益指标</t>
  </si>
  <si>
    <t>生态效益指标</t>
  </si>
  <si>
    <t xml:space="preserve">实现污水回收利用，促进水资源循环利用，提高水资源效率
</t>
  </si>
  <si>
    <t>优</t>
  </si>
  <si>
    <t>可持续影响指标</t>
  </si>
  <si>
    <t xml:space="preserve">长期内促进生态环境可持续发展，推动社会良好进步
</t>
  </si>
  <si>
    <t>满意度指标</t>
  </si>
  <si>
    <t>服务对象满意度指标</t>
  </si>
  <si>
    <t>群众满意度</t>
  </si>
  <si>
    <t>≥90%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</si>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</sst>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9"/>
      <name val="宋体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1" xfId="0" applyFont="1" applyBorder="1">
      <alignment vertical="center"/>
    </xf>
    <xf numFmtId="0" fontId="7" fillId="0" borderId="0" xfId="0" applyFont="1">
      <alignment vertical="center"/>
    </xf>
    <xf numFmtId="0" fontId="1" fillId="0" borderId="3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0" fillId="0" borderId="1" xfId="0" applyBorder="1">
      <alignment vertical="center"/>
    </xf>
    <xf numFmtId="0" fontId="8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view="pageBreakPreview" zoomScaleNormal="100" workbookViewId="0">
      <selection activeCell="E6" sqref="E6"/>
    </sheetView>
  </sheetViews>
  <sheetFormatPr defaultColWidth="9" defaultRowHeight="13.5"/>
  <cols>
    <col min="1" max="1" width="5.13333333333333" customWidth="1"/>
    <col min="2" max="2" width="6" customWidth="1"/>
    <col min="3" max="3" width="18.775" customWidth="1"/>
    <col min="5" max="5" width="13.25" customWidth="1"/>
    <col min="6" max="6" width="10" customWidth="1"/>
    <col min="7" max="7" width="17.5583333333333" customWidth="1"/>
    <col min="8" max="8" width="18" customWidth="1"/>
    <col min="9" max="9" width="3.88333333333333" customWidth="1"/>
    <col min="10" max="10" width="4.5" customWidth="1"/>
    <col min="11" max="11" width="3.88333333333333" customWidth="1"/>
    <col min="12" max="12" width="4" customWidth="1"/>
    <col min="13" max="13" width="4.88333333333333" customWidth="1"/>
    <col min="14" max="14" width="11.75" customWidth="1"/>
    <col min="15" max="15" width="9" style="2"/>
    <col min="16" max="16" width="11.25" customWidth="1"/>
    <col min="18" max="18" width="15.8833333333333" customWidth="1"/>
    <col min="20" max="20" width="28.1333333333333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23" t="s">
        <v>1</v>
      </c>
      <c r="P1" s="23" t="s">
        <v>2</v>
      </c>
      <c r="Q1" s="23" t="s">
        <v>3</v>
      </c>
      <c r="R1" s="23">
        <v>17310319171</v>
      </c>
      <c r="S1" s="41" t="s">
        <v>4</v>
      </c>
      <c r="T1" s="26"/>
    </row>
    <row r="2" s="1" customFormat="1" ht="16.95" customHeight="1" spans="1:20">
      <c r="A2" s="1" t="s">
        <v>5</v>
      </c>
      <c r="D2" s="4" t="s">
        <v>6</v>
      </c>
      <c r="E2" s="4"/>
      <c r="F2" s="4"/>
      <c r="G2" s="4"/>
      <c r="H2" s="1" t="s">
        <v>7</v>
      </c>
      <c r="J2" s="4"/>
      <c r="K2" s="4"/>
      <c r="L2" s="4"/>
      <c r="M2" s="4"/>
      <c r="N2" s="4"/>
      <c r="O2" s="24"/>
      <c r="P2" s="24"/>
      <c r="Q2" s="24"/>
      <c r="R2" s="24"/>
      <c r="S2" s="24"/>
      <c r="T2" s="24"/>
    </row>
    <row r="3" ht="15" customHeight="1" spans="1:20">
      <c r="A3" s="5" t="s">
        <v>8</v>
      </c>
      <c r="B3" s="5"/>
      <c r="C3" s="5" t="s">
        <v>9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  <c r="O3" s="26" t="s">
        <v>10</v>
      </c>
      <c r="P3" s="26"/>
      <c r="Q3" s="26"/>
      <c r="R3" s="26"/>
      <c r="S3" s="26"/>
      <c r="T3" s="26"/>
    </row>
    <row r="4" ht="15" customHeight="1" spans="1:20">
      <c r="A4" s="5" t="s">
        <v>11</v>
      </c>
      <c r="B4" s="5"/>
      <c r="C4" s="5" t="s">
        <v>12</v>
      </c>
      <c r="D4" s="5"/>
      <c r="E4" s="5"/>
      <c r="F4" s="5"/>
      <c r="G4" s="5"/>
      <c r="H4" s="5" t="s">
        <v>13</v>
      </c>
      <c r="I4" s="5"/>
      <c r="J4" s="5" t="s">
        <v>6</v>
      </c>
      <c r="K4" s="5"/>
      <c r="L4" s="5"/>
      <c r="M4" s="5"/>
      <c r="N4" s="5"/>
      <c r="O4" s="26" t="s">
        <v>14</v>
      </c>
      <c r="P4" s="26"/>
      <c r="Q4" s="26"/>
      <c r="R4" s="26"/>
      <c r="S4" s="26"/>
      <c r="T4" s="26"/>
    </row>
    <row r="5" ht="15" customHeight="1" spans="1:20">
      <c r="A5" s="5" t="s">
        <v>15</v>
      </c>
      <c r="B5" s="5"/>
      <c r="C5" s="6" t="s">
        <v>16</v>
      </c>
      <c r="D5" s="6"/>
      <c r="E5" s="6"/>
      <c r="F5" s="6"/>
      <c r="G5" s="6"/>
      <c r="H5" s="6" t="s">
        <v>17</v>
      </c>
      <c r="I5" s="6"/>
      <c r="J5" s="6">
        <v>18612010870</v>
      </c>
      <c r="K5" s="6"/>
      <c r="L5" s="6"/>
      <c r="M5" s="6"/>
      <c r="N5" s="6"/>
      <c r="O5" s="26" t="s">
        <v>18</v>
      </c>
      <c r="P5" s="26"/>
      <c r="Q5" s="26"/>
      <c r="R5" s="26"/>
      <c r="S5" s="26"/>
      <c r="T5" s="26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26" t="s">
        <v>26</v>
      </c>
      <c r="P6" s="26"/>
      <c r="Q6" s="26"/>
      <c r="R6" s="26"/>
      <c r="S6" s="26"/>
      <c r="T6" s="26"/>
    </row>
    <row r="7" ht="15" customHeight="1" spans="1:20">
      <c r="A7" s="5"/>
      <c r="B7" s="5"/>
      <c r="C7" s="7" t="s">
        <v>27</v>
      </c>
      <c r="D7" s="7"/>
      <c r="E7" s="8">
        <v>2890097.66</v>
      </c>
      <c r="F7" s="8">
        <v>2890097.66</v>
      </c>
      <c r="G7" s="8"/>
      <c r="H7" s="8">
        <v>2890097.66</v>
      </c>
      <c r="I7" s="8">
        <f t="shared" ref="G7:I7" si="0">SUM(I8:I10)</f>
        <v>0</v>
      </c>
      <c r="J7" s="5">
        <v>10</v>
      </c>
      <c r="K7" s="5"/>
      <c r="L7" s="27">
        <f t="shared" ref="L7:L10" si="1">ROUND(H7/F7,4)</f>
        <v>1</v>
      </c>
      <c r="M7" s="27"/>
      <c r="N7" s="5">
        <f>ROUND(J7*L7,2)</f>
        <v>10</v>
      </c>
      <c r="O7" s="26" t="s">
        <v>28</v>
      </c>
      <c r="P7" s="26"/>
      <c r="Q7" s="26"/>
      <c r="R7" s="26"/>
      <c r="S7" s="26"/>
      <c r="T7" s="26"/>
    </row>
    <row r="8" ht="25.95" customHeight="1" spans="1:20">
      <c r="A8" s="5"/>
      <c r="B8" s="5"/>
      <c r="C8" s="5" t="s">
        <v>29</v>
      </c>
      <c r="D8" s="5"/>
      <c r="E8" s="8"/>
      <c r="F8" s="8"/>
      <c r="G8" s="8"/>
      <c r="H8" s="8"/>
      <c r="I8" s="8"/>
      <c r="J8" s="5" t="s">
        <v>30</v>
      </c>
      <c r="K8" s="5"/>
      <c r="L8" s="27" t="e">
        <f t="shared" si="1"/>
        <v>#DIV/0!</v>
      </c>
      <c r="M8" s="27"/>
      <c r="N8" s="5" t="s">
        <v>30</v>
      </c>
      <c r="O8" s="28" t="s">
        <v>31</v>
      </c>
      <c r="P8" s="28"/>
      <c r="Q8" s="28"/>
      <c r="R8" s="28"/>
      <c r="S8" s="28"/>
      <c r="T8" s="28"/>
    </row>
    <row r="9" ht="31.05" customHeight="1" spans="1:20">
      <c r="A9" s="5"/>
      <c r="B9" s="5"/>
      <c r="C9" s="5" t="s">
        <v>32</v>
      </c>
      <c r="D9" s="5"/>
      <c r="E9" s="8"/>
      <c r="F9" s="8"/>
      <c r="G9" s="8"/>
      <c r="H9" s="8"/>
      <c r="I9" s="8"/>
      <c r="J9" s="5" t="s">
        <v>30</v>
      </c>
      <c r="K9" s="5"/>
      <c r="L9" s="27" t="e">
        <f t="shared" si="1"/>
        <v>#DIV/0!</v>
      </c>
      <c r="M9" s="27"/>
      <c r="N9" s="5" t="s">
        <v>30</v>
      </c>
      <c r="O9" s="26" t="s">
        <v>33</v>
      </c>
      <c r="P9" s="26"/>
      <c r="Q9" s="26"/>
      <c r="R9" s="26"/>
      <c r="S9" s="26"/>
      <c r="T9" s="26"/>
    </row>
    <row r="10" spans="1:20">
      <c r="A10" s="5"/>
      <c r="B10" s="5"/>
      <c r="C10" s="5" t="s">
        <v>34</v>
      </c>
      <c r="D10" s="5"/>
      <c r="E10" s="8"/>
      <c r="F10" s="8"/>
      <c r="G10" s="8"/>
      <c r="H10" s="8"/>
      <c r="I10" s="8"/>
      <c r="J10" s="5" t="s">
        <v>30</v>
      </c>
      <c r="K10" s="5"/>
      <c r="L10" s="27" t="e">
        <f t="shared" si="1"/>
        <v>#DIV/0!</v>
      </c>
      <c r="M10" s="27"/>
      <c r="N10" s="5" t="s">
        <v>30</v>
      </c>
      <c r="O10" s="26" t="s">
        <v>35</v>
      </c>
      <c r="P10" s="26"/>
      <c r="Q10" s="26"/>
      <c r="R10" s="26"/>
      <c r="S10" s="26"/>
      <c r="T10" s="26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26" t="s">
        <v>39</v>
      </c>
      <c r="P11" s="26"/>
      <c r="Q11" s="26"/>
      <c r="R11" s="26"/>
      <c r="S11" s="26"/>
      <c r="T11" s="26"/>
    </row>
    <row r="12" ht="73.95" customHeight="1" spans="1:20">
      <c r="A12" s="5"/>
      <c r="B12" s="5" t="s">
        <v>40</v>
      </c>
      <c r="C12" s="5"/>
      <c r="D12" s="5"/>
      <c r="E12" s="5"/>
      <c r="F12" s="5"/>
      <c r="G12" s="5"/>
      <c r="H12" s="5" t="s">
        <v>41</v>
      </c>
      <c r="I12" s="5"/>
      <c r="J12" s="5"/>
      <c r="K12" s="5"/>
      <c r="L12" s="5"/>
      <c r="M12" s="5"/>
      <c r="N12" s="5"/>
      <c r="O12" s="26" t="s">
        <v>42</v>
      </c>
      <c r="P12" s="26"/>
      <c r="Q12" s="26"/>
      <c r="R12" s="26"/>
      <c r="S12" s="26"/>
      <c r="T12" s="26"/>
    </row>
    <row r="13" ht="40.95" customHeight="1" spans="1:20">
      <c r="A13" s="9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23</v>
      </c>
      <c r="J13" s="5"/>
      <c r="K13" s="5" t="s">
        <v>25</v>
      </c>
      <c r="L13" s="5"/>
      <c r="M13" s="5" t="s">
        <v>49</v>
      </c>
      <c r="N13" s="5"/>
      <c r="O13" s="28" t="s">
        <v>50</v>
      </c>
      <c r="P13" s="28"/>
      <c r="Q13" s="28"/>
      <c r="R13" s="28"/>
      <c r="S13" s="28"/>
      <c r="T13" s="28"/>
    </row>
    <row r="14" ht="15" customHeight="1" spans="1:20">
      <c r="A14" s="9"/>
      <c r="B14" s="5" t="s">
        <v>51</v>
      </c>
      <c r="C14" s="10" t="s">
        <v>52</v>
      </c>
      <c r="D14" s="11" t="s">
        <v>53</v>
      </c>
      <c r="E14" s="12"/>
      <c r="F14" s="13"/>
      <c r="G14" s="14" t="s">
        <v>54</v>
      </c>
      <c r="H14" s="15" t="s">
        <v>55</v>
      </c>
      <c r="I14" s="29">
        <v>5</v>
      </c>
      <c r="J14" s="30"/>
      <c r="K14" s="30">
        <v>5</v>
      </c>
      <c r="L14" s="30"/>
      <c r="M14" s="31"/>
      <c r="N14" s="31"/>
      <c r="O14" s="32" t="s">
        <v>56</v>
      </c>
      <c r="P14" s="32"/>
      <c r="Q14" s="32"/>
      <c r="R14" s="32"/>
      <c r="S14" s="32"/>
      <c r="T14" s="32"/>
    </row>
    <row r="15" ht="15" customHeight="1" spans="1:20">
      <c r="A15" s="9"/>
      <c r="B15" s="5"/>
      <c r="C15" s="16"/>
      <c r="D15" s="11" t="s">
        <v>57</v>
      </c>
      <c r="E15" s="12"/>
      <c r="F15" s="13"/>
      <c r="G15" s="17" t="s">
        <v>58</v>
      </c>
      <c r="H15" s="18" t="s">
        <v>59</v>
      </c>
      <c r="I15" s="29">
        <v>5</v>
      </c>
      <c r="J15" s="30"/>
      <c r="K15" s="30">
        <v>5</v>
      </c>
      <c r="L15" s="30"/>
      <c r="M15" s="31"/>
      <c r="N15" s="31"/>
      <c r="O15" s="32"/>
      <c r="P15" s="32"/>
      <c r="Q15" s="32"/>
      <c r="R15" s="32"/>
      <c r="S15" s="32"/>
      <c r="T15" s="32"/>
    </row>
    <row r="16" ht="15" customHeight="1" spans="1:20">
      <c r="A16" s="9"/>
      <c r="B16" s="5"/>
      <c r="C16" s="16"/>
      <c r="D16" s="11" t="s">
        <v>60</v>
      </c>
      <c r="E16" s="12"/>
      <c r="F16" s="13"/>
      <c r="G16" s="17" t="s">
        <v>61</v>
      </c>
      <c r="H16" s="18" t="s">
        <v>62</v>
      </c>
      <c r="I16" s="29">
        <v>5</v>
      </c>
      <c r="J16" s="30"/>
      <c r="K16" s="30">
        <v>5</v>
      </c>
      <c r="L16" s="30"/>
      <c r="M16" s="31"/>
      <c r="N16" s="31"/>
      <c r="O16" s="33" t="s">
        <v>63</v>
      </c>
      <c r="P16" s="33"/>
      <c r="Q16" s="33"/>
      <c r="R16" s="33"/>
      <c r="S16" s="33"/>
      <c r="T16" s="33"/>
    </row>
    <row r="17" ht="15" customHeight="1" spans="1:20">
      <c r="A17" s="9"/>
      <c r="B17" s="5"/>
      <c r="C17" s="16"/>
      <c r="D17" s="11" t="s">
        <v>64</v>
      </c>
      <c r="E17" s="12"/>
      <c r="F17" s="13"/>
      <c r="G17" s="17" t="s">
        <v>65</v>
      </c>
      <c r="H17" s="18" t="s">
        <v>66</v>
      </c>
      <c r="I17" s="34">
        <v>5</v>
      </c>
      <c r="J17" s="35"/>
      <c r="K17" s="36">
        <v>5</v>
      </c>
      <c r="L17" s="35"/>
      <c r="M17" s="37"/>
      <c r="N17" s="38"/>
      <c r="O17" s="33"/>
      <c r="P17" s="33"/>
      <c r="Q17" s="33"/>
      <c r="R17" s="33"/>
      <c r="S17" s="33"/>
      <c r="T17" s="33"/>
    </row>
    <row r="18" ht="15" customHeight="1" spans="1:20">
      <c r="A18" s="9"/>
      <c r="B18" s="5"/>
      <c r="C18" s="19"/>
      <c r="D18" s="11" t="s">
        <v>67</v>
      </c>
      <c r="E18" s="12"/>
      <c r="F18" s="13"/>
      <c r="G18" s="17" t="s">
        <v>68</v>
      </c>
      <c r="H18" s="18" t="s">
        <v>69</v>
      </c>
      <c r="I18" s="34">
        <v>5</v>
      </c>
      <c r="J18" s="35"/>
      <c r="K18" s="36">
        <v>4.64</v>
      </c>
      <c r="L18" s="35"/>
      <c r="M18" s="37"/>
      <c r="N18" s="38"/>
      <c r="O18" s="33"/>
      <c r="P18" s="33"/>
      <c r="Q18" s="33"/>
      <c r="R18" s="33"/>
      <c r="S18" s="33"/>
      <c r="T18" s="33"/>
    </row>
    <row r="19" ht="45" customHeight="1" spans="1:20">
      <c r="A19" s="9"/>
      <c r="B19" s="5"/>
      <c r="C19" s="5" t="s">
        <v>70</v>
      </c>
      <c r="D19" s="11" t="s">
        <v>71</v>
      </c>
      <c r="E19" s="12"/>
      <c r="F19" s="13"/>
      <c r="G19" s="5" t="s">
        <v>72</v>
      </c>
      <c r="H19" s="5" t="s">
        <v>72</v>
      </c>
      <c r="I19" s="5">
        <v>10</v>
      </c>
      <c r="J19" s="5"/>
      <c r="K19" s="5">
        <v>10</v>
      </c>
      <c r="L19" s="5"/>
      <c r="M19" s="5"/>
      <c r="N19" s="5"/>
      <c r="O19" s="33"/>
      <c r="P19" s="33"/>
      <c r="Q19" s="33"/>
      <c r="R19" s="33"/>
      <c r="S19" s="33"/>
      <c r="T19" s="33"/>
    </row>
    <row r="20" ht="15" customHeight="1" spans="1:20">
      <c r="A20" s="9"/>
      <c r="B20" s="5"/>
      <c r="C20" s="5"/>
      <c r="D20" s="11" t="s">
        <v>73</v>
      </c>
      <c r="E20" s="12"/>
      <c r="F20" s="13"/>
      <c r="G20" s="20">
        <v>1</v>
      </c>
      <c r="H20" s="20">
        <v>1</v>
      </c>
      <c r="I20" s="5">
        <v>10</v>
      </c>
      <c r="J20" s="5"/>
      <c r="K20" s="5">
        <v>10</v>
      </c>
      <c r="L20" s="5"/>
      <c r="M20" s="5"/>
      <c r="N20" s="5"/>
      <c r="O20" s="39" t="s">
        <v>74</v>
      </c>
      <c r="P20" s="39"/>
      <c r="Q20" s="39"/>
      <c r="R20" s="39"/>
      <c r="S20" s="39"/>
      <c r="T20" s="39"/>
    </row>
    <row r="21" ht="27" spans="1:20">
      <c r="A21" s="9"/>
      <c r="B21" s="5"/>
      <c r="C21" s="5" t="s">
        <v>75</v>
      </c>
      <c r="D21" s="21" t="s">
        <v>76</v>
      </c>
      <c r="E21" s="21"/>
      <c r="F21" s="21"/>
      <c r="G21" s="5" t="s">
        <v>77</v>
      </c>
      <c r="H21" s="5" t="s">
        <v>78</v>
      </c>
      <c r="I21" s="5">
        <v>5</v>
      </c>
      <c r="J21" s="5"/>
      <c r="K21" s="5">
        <v>5</v>
      </c>
      <c r="L21" s="5"/>
      <c r="M21" s="5"/>
      <c r="N21" s="5"/>
      <c r="O21" s="39"/>
      <c r="P21" s="39"/>
      <c r="Q21" s="39"/>
      <c r="R21" s="39"/>
      <c r="S21" s="39"/>
      <c r="T21" s="39"/>
    </row>
    <row r="22" ht="27" spans="1:20">
      <c r="A22" s="9"/>
      <c r="B22" s="5"/>
      <c r="C22" s="5" t="s">
        <v>79</v>
      </c>
      <c r="D22" s="21" t="s">
        <v>80</v>
      </c>
      <c r="E22" s="21"/>
      <c r="F22" s="21"/>
      <c r="G22" s="5" t="s">
        <v>81</v>
      </c>
      <c r="H22" s="5" t="s">
        <v>82</v>
      </c>
      <c r="I22" s="5">
        <v>10</v>
      </c>
      <c r="J22" s="5"/>
      <c r="K22" s="5">
        <v>10</v>
      </c>
      <c r="L22" s="5"/>
      <c r="M22" s="5"/>
      <c r="N22" s="5"/>
      <c r="O22" s="28"/>
      <c r="P22" s="28"/>
      <c r="Q22" s="28"/>
      <c r="R22" s="28"/>
      <c r="S22" s="28"/>
      <c r="T22" s="28"/>
    </row>
    <row r="23" ht="31" customHeight="1" spans="1:14">
      <c r="A23" s="9"/>
      <c r="B23" s="5" t="s">
        <v>83</v>
      </c>
      <c r="C23" s="5" t="s">
        <v>84</v>
      </c>
      <c r="D23" s="21" t="s">
        <v>85</v>
      </c>
      <c r="E23" s="21"/>
      <c r="F23" s="21"/>
      <c r="G23" s="5" t="s">
        <v>86</v>
      </c>
      <c r="H23" s="5" t="s">
        <v>86</v>
      </c>
      <c r="I23" s="5">
        <v>10</v>
      </c>
      <c r="J23" s="5"/>
      <c r="K23" s="5">
        <v>10</v>
      </c>
      <c r="L23" s="5"/>
      <c r="M23" s="5"/>
      <c r="N23" s="5"/>
    </row>
    <row r="24" ht="31" customHeight="1" spans="1:14">
      <c r="A24" s="9"/>
      <c r="B24" s="5"/>
      <c r="C24" s="5" t="s">
        <v>87</v>
      </c>
      <c r="D24" s="21" t="s">
        <v>88</v>
      </c>
      <c r="E24" s="21"/>
      <c r="F24" s="21"/>
      <c r="G24" s="5" t="s">
        <v>86</v>
      </c>
      <c r="H24" s="5" t="s">
        <v>86</v>
      </c>
      <c r="I24" s="5">
        <v>10</v>
      </c>
      <c r="J24" s="5"/>
      <c r="K24" s="5">
        <v>10</v>
      </c>
      <c r="L24" s="5"/>
      <c r="M24" s="5"/>
      <c r="N24" s="5"/>
    </row>
    <row r="25" ht="44" customHeight="1" spans="1:15">
      <c r="A25" s="9"/>
      <c r="B25" s="5" t="s">
        <v>89</v>
      </c>
      <c r="C25" s="5" t="s">
        <v>90</v>
      </c>
      <c r="D25" s="21" t="s">
        <v>91</v>
      </c>
      <c r="E25" s="21"/>
      <c r="F25" s="21"/>
      <c r="G25" s="5" t="s">
        <v>92</v>
      </c>
      <c r="H25" s="5">
        <v>96.7</v>
      </c>
      <c r="I25" s="5">
        <v>10</v>
      </c>
      <c r="J25" s="5"/>
      <c r="K25" s="5">
        <v>10</v>
      </c>
      <c r="L25" s="5"/>
      <c r="M25" s="5"/>
      <c r="N25" s="5"/>
      <c r="O25" s="2" t="s">
        <v>93</v>
      </c>
    </row>
    <row r="26" spans="1:14">
      <c r="A26" s="21" t="s">
        <v>94</v>
      </c>
      <c r="B26" s="21"/>
      <c r="C26" s="21"/>
      <c r="D26" s="21"/>
      <c r="E26" s="21"/>
      <c r="F26" s="21"/>
      <c r="G26" s="21"/>
      <c r="H26" s="21"/>
      <c r="I26" s="21">
        <f>SUM(I14:J25,J7)</f>
        <v>100</v>
      </c>
      <c r="J26" s="21"/>
      <c r="K26" s="21">
        <f>SUM(K14:L25,N7)</f>
        <v>99.64</v>
      </c>
      <c r="L26" s="21"/>
      <c r="M26" s="40"/>
      <c r="N26" s="40"/>
    </row>
    <row r="27" ht="175.95" customHeight="1" spans="1:14">
      <c r="A27" s="22" t="s">
        <v>95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</sheetData>
  <mergeCells count="112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O22:T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N27"/>
    <mergeCell ref="A11:A12"/>
    <mergeCell ref="A13:A25"/>
    <mergeCell ref="B14:B22"/>
    <mergeCell ref="B23:B24"/>
    <mergeCell ref="C14:C18"/>
    <mergeCell ref="C19:C20"/>
    <mergeCell ref="O14:T15"/>
    <mergeCell ref="A6:B10"/>
    <mergeCell ref="O16:T19"/>
    <mergeCell ref="O20:T21"/>
  </mergeCells>
  <pageMargins left="1.45625" right="0.554861111111111" top="0.550694444444444" bottom="0.236111111111111" header="0.5" footer="0.5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cp:lastPrinted>2024-02-27T00:45:00Z</cp:lastPrinted>
  <dcterms:modified xsi:type="dcterms:W3CDTF">2024-08-22T07:39:03Z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