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4525"/>
</workbook>
</file>

<file path=xl/sharedStrings.xml><?xml version="1.0" encoding="utf-8"?>
<sst xmlns="http://schemas.openxmlformats.org/spreadsheetml/2006/main" count="109" uniqueCount="82">
  <si>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</si>
  <si>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</si>
  <si>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张金秋</t>
  </si>
  <si>
    <t>联系电话：</t>
  </si>
  <si>
    <t>为方便自评表的沟通反馈，需填报联系人信息</t>
  </si>
  <si>
    <t>单位名称（盖章）：</t>
  </si>
  <si>
    <t>主管领导：</t>
  </si>
  <si>
    <t>刘金书</t>
  </si>
  <si>
    <t>项目名称</t>
  </si>
  <si>
    <t>安全生产风险管控</t>
  </si>
  <si>
    <t>主要事项说明：</t>
  </si>
  <si>
    <t>主管部门</t>
  </si>
  <si>
    <t>应急与安全管理科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</si>
  <si>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</si>
  <si>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</si>
  <si>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</si>
  <si>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宣建斌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</si>
  <si>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</si>
  <si>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</si>
  <si>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</si>
  <si>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</si>
  <si>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</si>
  <si>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</si>
  <si>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</si>
  <si>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</si>
  <si>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</si>
  <si>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</si>
  <si>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</si>
  <si>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</si>
  <si>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</si>
  <si>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</si>
  <si>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</si>
  <si>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</si>
  <si>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</si>
  <si>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</si>
  <si>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</si>
  <si>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</si>
  <si>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</si>
  <si>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</si>
  <si>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</si>
  <si>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.完善安全生产风险管控及标准化体系建设（包括规章制度、文件、预案等）,建立双控预防机制，邀请专家进行工作指导及协助现场规范化检查；开展针对性、专业性教育培训；2.根据风险评估结果，完善风险告知卡、部位安全管理责任牌、安全风险告知牌、安全风险点告知牌、警示牌；3.开展安全生产专题宣传（政策宣传、安全生产月、林木防火期等贯穿全年性安全宣传及安全生产制度、预案、标准文件印制）</t>
  </si>
  <si>
    <t>1.完成安全生产风险管控及标准化规章制度、文件、预案建设工作,已建立双控预防机制，邀请3次专家进行工作指导及协助现场规范化检查、教育培训；2.完成风险告知卡、部位安全管理责任牌、安全风险告知牌、安全风险点告知牌、警示牌；3.开展安全生产专题宣传、安全生产月、林木防火期等贯穿全年性安全宣传及安全生产制度、预案、标准文件印制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</si>
  <si>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</si>
  <si>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</si>
  <si>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</si>
  <si>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</si>
  <si>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</si>
  <si>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</si>
  <si>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</si>
  <si>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</si>
  <si>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</si>
  <si>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</si>
  <si>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</si>
  <si>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指标1：专项检查\教育培训\常态化答疑及咨询</t>
  </si>
  <si>
    <t>3次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</si>
  <si>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</si>
  <si>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</si>
  <si>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</si>
  <si>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</si>
  <si>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</si>
  <si>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</si>
  <si>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</si>
  <si>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</si>
  <si>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</si>
  <si>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</si>
  <si>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指标1：成本控制在预算金额以内</t>
  </si>
  <si>
    <t>是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</si>
  <si>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</si>
  <si>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</si>
  <si>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</si>
  <si>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</si>
  <si>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指标1：安装安全生产警示牌等增强安全警醒效果</t>
  </si>
  <si>
    <t>好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</si>
  <si>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</si>
  <si>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</si>
  <si>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</si>
  <si>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</si>
  <si>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</si>
  <si>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指标1：增强单位内部人员安全防范意识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</si>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</sst>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view="pageBreakPreview" zoomScale="115" zoomScaleNormal="100" workbookViewId="0">
      <selection activeCell="C5" sqref="C5:G5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63590236</v>
      </c>
      <c r="S1" s="26" t="s">
        <v>4</v>
      </c>
      <c r="T1" s="19"/>
    </row>
    <row r="2" s="1" customFormat="1" ht="17.1" customHeight="1" spans="1:20">
      <c r="A2" s="1" t="s">
        <v>5</v>
      </c>
      <c r="D2" s="4"/>
      <c r="E2" s="4"/>
      <c r="F2" s="4"/>
      <c r="G2" s="4"/>
      <c r="H2" s="1" t="s">
        <v>6</v>
      </c>
      <c r="J2" s="16" t="s">
        <v>7</v>
      </c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8</v>
      </c>
      <c r="B3" s="5"/>
      <c r="C3" s="6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  <c r="O3" s="19" t="s">
        <v>10</v>
      </c>
      <c r="P3" s="19"/>
      <c r="Q3" s="19"/>
      <c r="R3" s="19"/>
      <c r="S3" s="19"/>
      <c r="T3" s="19"/>
    </row>
    <row r="4" ht="15" customHeight="1" spans="1:20">
      <c r="A4" s="5" t="s">
        <v>11</v>
      </c>
      <c r="B4" s="5"/>
      <c r="C4" s="6" t="s">
        <v>12</v>
      </c>
      <c r="D4" s="5"/>
      <c r="E4" s="5"/>
      <c r="F4" s="5"/>
      <c r="G4" s="5"/>
      <c r="H4" s="5" t="s">
        <v>13</v>
      </c>
      <c r="I4" s="5"/>
      <c r="J4" s="6" t="s">
        <v>12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6" t="s">
        <v>16</v>
      </c>
      <c r="D5" s="5"/>
      <c r="E5" s="5"/>
      <c r="F5" s="5"/>
      <c r="G5" s="5"/>
      <c r="H5" s="5" t="s">
        <v>17</v>
      </c>
      <c r="I5" s="5"/>
      <c r="J5" s="5">
        <v>13910010495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27</v>
      </c>
      <c r="D7" s="7"/>
      <c r="E7" s="8">
        <v>73739.51</v>
      </c>
      <c r="F7" s="8">
        <v>73739.51</v>
      </c>
      <c r="G7" s="8">
        <f t="shared" ref="G7:I7" si="0">SUM(G8:G10)</f>
        <v>0</v>
      </c>
      <c r="H7" s="8">
        <v>73739.51</v>
      </c>
      <c r="I7" s="8">
        <f t="shared" si="0"/>
        <v>0</v>
      </c>
      <c r="J7" s="5">
        <v>10</v>
      </c>
      <c r="K7" s="5"/>
      <c r="L7" s="20">
        <f t="shared" ref="L7:L10" si="1">ROUND(H7/F7,4)</f>
        <v>1</v>
      </c>
      <c r="M7" s="20"/>
      <c r="N7" s="5">
        <f>ROUND(J7*L7,2)</f>
        <v>10</v>
      </c>
      <c r="O7" s="19" t="s">
        <v>28</v>
      </c>
      <c r="P7" s="19"/>
      <c r="Q7" s="19"/>
      <c r="R7" s="19"/>
      <c r="S7" s="19"/>
      <c r="T7" s="19"/>
    </row>
    <row r="8" ht="26.1" customHeight="1" spans="1:20">
      <c r="A8" s="5"/>
      <c r="B8" s="5"/>
      <c r="C8" s="5" t="s">
        <v>29</v>
      </c>
      <c r="D8" s="5"/>
      <c r="E8" s="8">
        <v>73739.51</v>
      </c>
      <c r="F8" s="8">
        <v>73739.51</v>
      </c>
      <c r="G8" s="8"/>
      <c r="H8" s="8">
        <v>73739.51</v>
      </c>
      <c r="I8" s="8"/>
      <c r="J8" s="5" t="s">
        <v>30</v>
      </c>
      <c r="K8" s="5"/>
      <c r="L8" s="20">
        <f t="shared" si="1"/>
        <v>1</v>
      </c>
      <c r="M8" s="20"/>
      <c r="N8" s="5" t="s">
        <v>30</v>
      </c>
      <c r="O8" s="21" t="s">
        <v>31</v>
      </c>
      <c r="P8" s="21"/>
      <c r="Q8" s="21"/>
      <c r="R8" s="21"/>
      <c r="S8" s="21"/>
      <c r="T8" s="21"/>
    </row>
    <row r="9" ht="30.95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20" t="e">
        <f t="shared" si="1"/>
        <v>#DIV/0!</v>
      </c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20" t="e">
        <f t="shared" si="1"/>
        <v>#DIV/0!</v>
      </c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132" customHeight="1" spans="1:20">
      <c r="A12" s="5"/>
      <c r="B12" s="9" t="s">
        <v>40</v>
      </c>
      <c r="C12" s="10"/>
      <c r="D12" s="10"/>
      <c r="E12" s="10"/>
      <c r="F12" s="10"/>
      <c r="G12" s="10"/>
      <c r="H12" s="9" t="s">
        <v>41</v>
      </c>
      <c r="I12" s="10"/>
      <c r="J12" s="10"/>
      <c r="K12" s="10"/>
      <c r="L12" s="10"/>
      <c r="M12" s="10"/>
      <c r="N12" s="10"/>
      <c r="O12" s="19" t="s">
        <v>42</v>
      </c>
      <c r="P12" s="19"/>
      <c r="Q12" s="19"/>
      <c r="R12" s="19"/>
      <c r="S12" s="19"/>
      <c r="T12" s="19"/>
    </row>
    <row r="13" ht="41.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27.75" customHeight="1" spans="1:20">
      <c r="A14" s="11"/>
      <c r="B14" s="5" t="s">
        <v>51</v>
      </c>
      <c r="C14" s="5" t="s">
        <v>52</v>
      </c>
      <c r="D14" s="12" t="s">
        <v>53</v>
      </c>
      <c r="E14" s="12"/>
      <c r="F14" s="12"/>
      <c r="G14" s="6" t="s">
        <v>54</v>
      </c>
      <c r="H14" s="6" t="s">
        <v>54</v>
      </c>
      <c r="I14" s="5">
        <v>40</v>
      </c>
      <c r="J14" s="5"/>
      <c r="K14" s="5">
        <v>40</v>
      </c>
      <c r="L14" s="5"/>
      <c r="M14" s="5"/>
      <c r="N14" s="5"/>
      <c r="O14" s="22" t="s">
        <v>55</v>
      </c>
      <c r="P14" s="22"/>
      <c r="Q14" s="22"/>
      <c r="R14" s="22"/>
      <c r="S14" s="22"/>
      <c r="T14" s="22"/>
    </row>
    <row r="15" ht="15" customHeight="1" spans="1:20">
      <c r="A15" s="11"/>
      <c r="B15" s="5"/>
      <c r="C15" s="5"/>
      <c r="D15" s="12" t="s">
        <v>56</v>
      </c>
      <c r="E15" s="12"/>
      <c r="F15" s="12"/>
      <c r="G15" s="5"/>
      <c r="H15" s="5"/>
      <c r="I15" s="5"/>
      <c r="J15" s="5"/>
      <c r="K15" s="5"/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11"/>
      <c r="B16" s="5"/>
      <c r="C16" s="5"/>
      <c r="D16" s="12" t="s">
        <v>57</v>
      </c>
      <c r="E16" s="12"/>
      <c r="F16" s="12"/>
      <c r="G16" s="5"/>
      <c r="H16" s="5"/>
      <c r="I16" s="5"/>
      <c r="J16" s="5"/>
      <c r="K16" s="5"/>
      <c r="L16" s="5"/>
      <c r="M16" s="5"/>
      <c r="N16" s="5"/>
      <c r="O16" s="23" t="s">
        <v>58</v>
      </c>
      <c r="P16" s="23"/>
      <c r="Q16" s="23"/>
      <c r="R16" s="23"/>
      <c r="S16" s="23"/>
      <c r="T16" s="23"/>
    </row>
    <row r="17" ht="15" customHeight="1" spans="1:20">
      <c r="A17" s="11"/>
      <c r="B17" s="5"/>
      <c r="C17" s="5" t="s">
        <v>59</v>
      </c>
      <c r="D17" s="12" t="s">
        <v>60</v>
      </c>
      <c r="E17" s="12"/>
      <c r="F17" s="12"/>
      <c r="G17" s="5"/>
      <c r="H17" s="5"/>
      <c r="I17" s="5"/>
      <c r="J17" s="5"/>
      <c r="K17" s="5"/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11"/>
      <c r="B18" s="5"/>
      <c r="C18" s="5"/>
      <c r="D18" s="12" t="s">
        <v>56</v>
      </c>
      <c r="E18" s="12"/>
      <c r="F18" s="12"/>
      <c r="G18" s="5"/>
      <c r="H18" s="5"/>
      <c r="I18" s="5"/>
      <c r="J18" s="5"/>
      <c r="K18" s="5"/>
      <c r="L18" s="5"/>
      <c r="M18" s="5"/>
      <c r="N18" s="5"/>
      <c r="O18" s="24" t="s">
        <v>61</v>
      </c>
      <c r="P18" s="24"/>
      <c r="Q18" s="24"/>
      <c r="R18" s="24"/>
      <c r="S18" s="24"/>
      <c r="T18" s="24"/>
    </row>
    <row r="19" ht="15" customHeight="1" spans="1:20">
      <c r="A19" s="11"/>
      <c r="B19" s="5"/>
      <c r="C19" s="5" t="s">
        <v>62</v>
      </c>
      <c r="D19" s="12" t="s">
        <v>60</v>
      </c>
      <c r="E19" s="12"/>
      <c r="F19" s="12"/>
      <c r="G19" s="5"/>
      <c r="H19" s="5"/>
      <c r="I19" s="5"/>
      <c r="J19" s="5"/>
      <c r="K19" s="5"/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11"/>
      <c r="B20" s="5"/>
      <c r="C20" s="5"/>
      <c r="D20" s="12" t="s">
        <v>56</v>
      </c>
      <c r="E20" s="12"/>
      <c r="F20" s="12"/>
      <c r="G20" s="5"/>
      <c r="H20" s="5"/>
      <c r="I20" s="5"/>
      <c r="J20" s="5"/>
      <c r="K20" s="5"/>
      <c r="L20" s="5"/>
      <c r="M20" s="5"/>
      <c r="N20" s="5"/>
      <c r="O20" s="21" t="s">
        <v>63</v>
      </c>
      <c r="P20" s="21"/>
      <c r="Q20" s="21"/>
      <c r="R20" s="21"/>
      <c r="S20" s="21"/>
      <c r="T20" s="21"/>
    </row>
    <row r="21" ht="26.25" customHeight="1" spans="1:20">
      <c r="A21" s="11"/>
      <c r="B21" s="5"/>
      <c r="C21" s="5" t="s">
        <v>64</v>
      </c>
      <c r="D21" s="12" t="s">
        <v>65</v>
      </c>
      <c r="E21" s="12"/>
      <c r="F21" s="12"/>
      <c r="G21" s="6" t="s">
        <v>66</v>
      </c>
      <c r="H21" s="6" t="s">
        <v>66</v>
      </c>
      <c r="I21" s="5">
        <v>20</v>
      </c>
      <c r="J21" s="5"/>
      <c r="K21" s="5">
        <v>20</v>
      </c>
      <c r="L21" s="5"/>
      <c r="M21" s="5"/>
      <c r="N21" s="5"/>
      <c r="O21" s="21"/>
      <c r="P21" s="21"/>
      <c r="Q21" s="21"/>
      <c r="R21" s="21"/>
      <c r="S21" s="21"/>
      <c r="T21" s="21"/>
    </row>
    <row r="22" ht="15.75" customHeight="1" spans="1:20">
      <c r="A22" s="11"/>
      <c r="B22" s="5"/>
      <c r="C22" s="5"/>
      <c r="D22" s="12" t="s">
        <v>56</v>
      </c>
      <c r="E22" s="12"/>
      <c r="F22" s="12"/>
      <c r="G22" s="5"/>
      <c r="H22" s="5"/>
      <c r="I22" s="5"/>
      <c r="J22" s="5"/>
      <c r="K22" s="5"/>
      <c r="L22" s="5"/>
      <c r="M22" s="5"/>
      <c r="N22" s="5"/>
      <c r="O22" s="21"/>
      <c r="P22" s="21"/>
      <c r="Q22" s="21"/>
      <c r="R22" s="21"/>
      <c r="S22" s="21"/>
      <c r="T22" s="21"/>
    </row>
    <row r="23" ht="15" customHeight="1" spans="1:20">
      <c r="A23" s="11"/>
      <c r="B23" s="5" t="s">
        <v>67</v>
      </c>
      <c r="C23" s="5" t="s">
        <v>68</v>
      </c>
      <c r="D23" s="12" t="s">
        <v>60</v>
      </c>
      <c r="E23" s="12"/>
      <c r="F23" s="12"/>
      <c r="G23" s="5"/>
      <c r="H23" s="5"/>
      <c r="I23" s="5"/>
      <c r="J23" s="5"/>
      <c r="K23" s="5"/>
      <c r="L23" s="5"/>
      <c r="M23" s="5"/>
      <c r="N23" s="5"/>
      <c r="O23" s="19"/>
      <c r="P23" s="19"/>
      <c r="Q23" s="19"/>
      <c r="R23" s="19"/>
      <c r="S23" s="19"/>
      <c r="T23" s="19"/>
    </row>
    <row r="24" ht="15" customHeight="1" spans="1:20">
      <c r="A24" s="11"/>
      <c r="B24" s="5"/>
      <c r="C24" s="5"/>
      <c r="D24" s="12" t="s">
        <v>56</v>
      </c>
      <c r="E24" s="12"/>
      <c r="F24" s="12"/>
      <c r="G24" s="5"/>
      <c r="H24" s="5"/>
      <c r="I24" s="5"/>
      <c r="J24" s="5"/>
      <c r="K24" s="5"/>
      <c r="L24" s="5"/>
      <c r="M24" s="5"/>
      <c r="N24" s="5"/>
      <c r="O24" s="19" t="s">
        <v>69</v>
      </c>
      <c r="P24" s="19"/>
      <c r="Q24" s="19"/>
      <c r="R24" s="19"/>
      <c r="S24" s="19"/>
      <c r="T24" s="19"/>
    </row>
    <row r="25" ht="30" customHeight="1" spans="1:20">
      <c r="A25" s="11"/>
      <c r="B25" s="5"/>
      <c r="C25" s="5" t="s">
        <v>70</v>
      </c>
      <c r="D25" s="12" t="s">
        <v>71</v>
      </c>
      <c r="E25" s="12"/>
      <c r="F25" s="12"/>
      <c r="G25" s="6" t="s">
        <v>72</v>
      </c>
      <c r="H25" s="6" t="s">
        <v>72</v>
      </c>
      <c r="I25" s="5">
        <v>20</v>
      </c>
      <c r="J25" s="5"/>
      <c r="K25" s="5">
        <v>20</v>
      </c>
      <c r="L25" s="5"/>
      <c r="M25" s="5"/>
      <c r="N25" s="5"/>
      <c r="O25" s="19" t="s">
        <v>73</v>
      </c>
      <c r="R25" s="19"/>
      <c r="S25" s="19"/>
      <c r="T25" s="19"/>
    </row>
    <row r="26" ht="15" customHeight="1" spans="1:20">
      <c r="A26" s="11"/>
      <c r="B26" s="5"/>
      <c r="C26" s="5"/>
      <c r="D26" s="12" t="s">
        <v>56</v>
      </c>
      <c r="E26" s="12"/>
      <c r="F26" s="12"/>
      <c r="G26" s="5"/>
      <c r="H26" s="5"/>
      <c r="I26" s="5"/>
      <c r="J26" s="5"/>
      <c r="K26" s="5"/>
      <c r="L26" s="5"/>
      <c r="M26" s="5"/>
      <c r="N26" s="5"/>
      <c r="O26" s="19"/>
      <c r="R26" s="19"/>
      <c r="S26" s="19"/>
      <c r="T26" s="19"/>
    </row>
    <row r="27" ht="15" customHeight="1" spans="1:14">
      <c r="A27" s="11"/>
      <c r="B27" s="5"/>
      <c r="C27" s="5" t="s">
        <v>74</v>
      </c>
      <c r="D27" s="12" t="s">
        <v>60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11"/>
      <c r="B28" s="5"/>
      <c r="C28" s="5"/>
      <c r="D28" s="12" t="s">
        <v>56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1"/>
      <c r="B29" s="5"/>
      <c r="C29" s="5"/>
      <c r="D29" s="12" t="s">
        <v>57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11"/>
      <c r="B30" s="5"/>
      <c r="C30" s="5" t="s">
        <v>75</v>
      </c>
      <c r="D30" s="12" t="s">
        <v>60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11"/>
      <c r="B31" s="5"/>
      <c r="C31" s="5"/>
      <c r="D31" s="12" t="s">
        <v>56</v>
      </c>
      <c r="E31" s="12"/>
      <c r="F31" s="12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11"/>
      <c r="B32" s="5"/>
      <c r="C32" s="5"/>
      <c r="D32" s="12" t="s">
        <v>57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28.5" customHeight="1" spans="1:15">
      <c r="A33" s="11"/>
      <c r="B33" s="5" t="s">
        <v>76</v>
      </c>
      <c r="C33" s="5" t="s">
        <v>77</v>
      </c>
      <c r="D33" s="12" t="s">
        <v>78</v>
      </c>
      <c r="E33" s="12"/>
      <c r="F33" s="12"/>
      <c r="G33" s="6" t="s">
        <v>72</v>
      </c>
      <c r="H33" s="6" t="s">
        <v>72</v>
      </c>
      <c r="I33" s="5">
        <v>10</v>
      </c>
      <c r="J33" s="5"/>
      <c r="K33" s="5">
        <v>3</v>
      </c>
      <c r="L33" s="5"/>
      <c r="M33" s="5"/>
      <c r="N33" s="5"/>
      <c r="O33" s="2" t="s">
        <v>79</v>
      </c>
    </row>
    <row r="34" ht="15" customHeight="1" spans="1:14">
      <c r="A34" s="11"/>
      <c r="B34" s="5"/>
      <c r="C34" s="5"/>
      <c r="D34" s="12" t="s">
        <v>56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spans="1:14">
      <c r="A35" s="13" t="s">
        <v>80</v>
      </c>
      <c r="B35" s="13"/>
      <c r="C35" s="13"/>
      <c r="D35" s="13"/>
      <c r="E35" s="13"/>
      <c r="F35" s="13"/>
      <c r="G35" s="13"/>
      <c r="H35" s="13"/>
      <c r="I35" s="13">
        <f>SUM(I14:J34,J7)</f>
        <v>100</v>
      </c>
      <c r="J35" s="13"/>
      <c r="K35" s="13">
        <f>SUM(K14:L34,N7)</f>
        <v>93</v>
      </c>
      <c r="L35" s="13"/>
      <c r="M35" s="25"/>
      <c r="N35" s="25"/>
    </row>
    <row r="36" ht="176.1" customHeight="1" spans="1:14">
      <c r="A36" s="14" t="s">
        <v>81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5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A11:A12"/>
    <mergeCell ref="A13:A34"/>
    <mergeCell ref="B14:B22"/>
    <mergeCell ref="B23:B32"/>
    <mergeCell ref="B33:B34"/>
    <mergeCell ref="C14:C16"/>
    <mergeCell ref="C17:C18"/>
    <mergeCell ref="C19:C20"/>
    <mergeCell ref="C21:C22"/>
    <mergeCell ref="C23:C24"/>
    <mergeCell ref="C25:C26"/>
    <mergeCell ref="C27:C29"/>
    <mergeCell ref="C30:C32"/>
    <mergeCell ref="C33:C34"/>
    <mergeCell ref="O14:T15"/>
    <mergeCell ref="O16:T17"/>
    <mergeCell ref="O18:T19"/>
    <mergeCell ref="O20:T22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