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<sst xmlns="http://schemas.openxmlformats.org/spreadsheetml/2006/main" count="123" uniqueCount="95">
  <si>
    <r>
      <rPr>
        <sz val="18"/>
        <color theme="1"/>
        <rFont val="方正小标宋简体"/>
        <charset val="134"/>
      </rPr>
      <t xml:space="preserve">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</si>
  <si>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</si>
  <si>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</si>
  <si>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</si>
  <si>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</si>
  <si>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</si>
  <si>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</si>
  <si>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永定河管理处砂石禁采与管护</t>
  </si>
  <si>
    <t>主要事项说明：</t>
  </si>
  <si>
    <t>主管部门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</si>
  <si>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</si>
  <si>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</si>
  <si>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</si>
  <si>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史常浩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</si>
  <si>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</si>
  <si>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</si>
  <si>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</si>
  <si>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</si>
  <si>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</si>
  <si>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</si>
  <si>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</si>
  <si>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</si>
  <si>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</si>
  <si>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</si>
  <si>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</si>
  <si>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</si>
  <si>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</si>
  <si>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</si>
  <si>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</si>
  <si>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</si>
  <si>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</si>
  <si>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</si>
  <si>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</si>
  <si>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</si>
  <si>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</si>
  <si>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</si>
  <si>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</si>
  <si>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加强水域巡视检查，有效制止违法施工、打击砂石盗采现象，切实实现流域内水源安全、防洪安全和入库人员生命财产安全的工作目标，保障水域安全和水环境安全秩序。</t>
  </si>
  <si>
    <t>聘用保安人员对永定河管辖范围开展巡视检查。有效制止违法施工、打击砂石盗采现象，有效保护了永定河水环境安全。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</si>
  <si>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</si>
  <si>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</si>
  <si>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</si>
  <si>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</si>
  <si>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</si>
  <si>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</si>
  <si>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</si>
  <si>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</si>
  <si>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</si>
  <si>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</si>
  <si>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</si>
  <si>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指标1：每天完成的责任河段巡查检查</t>
  </si>
  <si>
    <t>≥2次</t>
  </si>
  <si>
    <t>11.《项目支出绩效自评表》填报的信息，均需提供支撑材料。</t>
  </si>
  <si>
    <t>指标2：聘用保安人员数量</t>
  </si>
  <si>
    <t>=28人</t>
  </si>
  <si>
    <t>2023年5月,检查中发现保安私自离岗（已立即整改，行成整改报告）。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</si>
  <si>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</si>
  <si>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</si>
  <si>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</si>
  <si>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指标1：保安人员按巡查区域划分组巡视检查，及时发现问题，并及时移送案件或者督办线索。</t>
  </si>
  <si>
    <t>定性</t>
  </si>
  <si>
    <t>达到预期</t>
  </si>
  <si>
    <t>指标2：保安人员持证合格率</t>
  </si>
  <si>
    <t>=100%</t>
  </si>
  <si>
    <t>＜100%</t>
  </si>
  <si>
    <t>2023年6月20日，规划计划科对合同履约情况开展监督检查，管理人员更换未经管理单位书面同意、派驻现场人员与投标承诺不符，2人年龄超45 岁，不满足合同约定和投标承诺。（已整改）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</si>
  <si>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</si>
  <si>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指标3：保安人员每月考核分数</t>
  </si>
  <si>
    <t>≥90分</t>
  </si>
  <si>
    <t>时效
指标</t>
  </si>
  <si>
    <t>指标1：项目完成时间</t>
  </si>
  <si>
    <t>≤12月</t>
  </si>
  <si>
    <t>指标2：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</si>
  <si>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</si>
  <si>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</si>
  <si>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</si>
  <si>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</si>
  <si>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</si>
  <si>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</si>
  <si>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指标1：预算控制数</t>
  </si>
  <si>
    <t>≤134.4万元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</si>
  <si>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</si>
  <si>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</si>
  <si>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指标1：遏制水事违法事件的发生；制止违法施工、打击砂石盗采现象，保护流域水源安全。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</si>
  <si>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</si>
  <si>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</si>
  <si>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</si>
  <si>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</si>
  <si>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</si>
  <si>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</si>
  <si>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指标1：主管部门满意度≥90%。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</si>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</sst>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"/>
      <color theme="1"/>
      <name val="仿宋_GB2312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9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2"/>
  <sheetViews>
    <sheetView tabSelected="1" view="pageBreakPreview" zoomScaleNormal="100" workbookViewId="0">
      <selection activeCell="C5" sqref="C5:G5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4.78333333333333" customWidth="1"/>
    <col min="12" max="12" width="4" customWidth="1"/>
    <col min="13" max="13" width="6.00833333333333" customWidth="1"/>
    <col min="14" max="14" width="25.32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/>
      <c r="Q1" s="14" t="s">
        <v>2</v>
      </c>
      <c r="R1" s="14"/>
      <c r="S1" s="26" t="s">
        <v>3</v>
      </c>
      <c r="T1" s="17"/>
    </row>
    <row r="2" s="1" customFormat="1" ht="17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15"/>
      <c r="P2" s="15"/>
      <c r="Q2" s="15"/>
      <c r="R2" s="15"/>
      <c r="S2" s="15"/>
      <c r="T2" s="15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16"/>
      <c r="O3" s="17" t="s">
        <v>8</v>
      </c>
      <c r="P3" s="17"/>
      <c r="Q3" s="17"/>
      <c r="R3" s="17"/>
      <c r="S3" s="17"/>
      <c r="T3" s="17"/>
    </row>
    <row r="4" ht="15" customHeight="1" spans="1:20">
      <c r="A4" s="5" t="s">
        <v>9</v>
      </c>
      <c r="B4" s="5"/>
      <c r="C4" s="5"/>
      <c r="D4" s="5"/>
      <c r="E4" s="5"/>
      <c r="F4" s="5"/>
      <c r="G4" s="5"/>
      <c r="H4" s="5" t="s">
        <v>10</v>
      </c>
      <c r="I4" s="5"/>
      <c r="J4" s="5"/>
      <c r="K4" s="5"/>
      <c r="L4" s="5"/>
      <c r="M4" s="5"/>
      <c r="N4" s="5"/>
      <c r="O4" s="17" t="s">
        <v>11</v>
      </c>
      <c r="P4" s="17"/>
      <c r="Q4" s="17"/>
      <c r="R4" s="17"/>
      <c r="S4" s="17"/>
      <c r="T4" s="17"/>
    </row>
    <row r="5" ht="15" customHeight="1" spans="1:20">
      <c r="A5" s="5" t="s">
        <v>12</v>
      </c>
      <c r="B5" s="5"/>
      <c r="C5" s="5" t="s">
        <v>13</v>
      </c>
      <c r="D5" s="5"/>
      <c r="E5" s="5"/>
      <c r="F5" s="5"/>
      <c r="G5" s="5"/>
      <c r="H5" s="5" t="s">
        <v>14</v>
      </c>
      <c r="I5" s="5"/>
      <c r="J5" s="5">
        <v>63590049</v>
      </c>
      <c r="K5" s="5"/>
      <c r="L5" s="5"/>
      <c r="M5" s="5"/>
      <c r="N5" s="5"/>
      <c r="O5" s="17" t="s">
        <v>15</v>
      </c>
      <c r="P5" s="17"/>
      <c r="Q5" s="17"/>
      <c r="R5" s="17"/>
      <c r="S5" s="17"/>
      <c r="T5" s="17"/>
    </row>
    <row r="6" ht="33" customHeight="1" spans="1:20">
      <c r="A6" s="5" t="s">
        <v>16</v>
      </c>
      <c r="B6" s="5"/>
      <c r="C6" s="5"/>
      <c r="D6" s="5"/>
      <c r="E6" s="5" t="s">
        <v>17</v>
      </c>
      <c r="F6" s="5" t="s">
        <v>18</v>
      </c>
      <c r="G6" s="5"/>
      <c r="H6" s="5" t="s">
        <v>19</v>
      </c>
      <c r="I6" s="5"/>
      <c r="J6" s="5" t="s">
        <v>20</v>
      </c>
      <c r="K6" s="5"/>
      <c r="L6" s="5" t="s">
        <v>21</v>
      </c>
      <c r="M6" s="5"/>
      <c r="N6" s="5" t="s">
        <v>22</v>
      </c>
      <c r="O6" s="17" t="s">
        <v>23</v>
      </c>
      <c r="P6" s="17"/>
      <c r="Q6" s="17"/>
      <c r="R6" s="17"/>
      <c r="S6" s="17"/>
      <c r="T6" s="17"/>
    </row>
    <row r="7" ht="15" customHeight="1" spans="1:20">
      <c r="A7" s="5"/>
      <c r="B7" s="5"/>
      <c r="C7" s="7" t="s">
        <v>24</v>
      </c>
      <c r="D7" s="7"/>
      <c r="E7" s="8">
        <v>134.4</v>
      </c>
      <c r="F7" s="8">
        <v>134.4</v>
      </c>
      <c r="G7" s="8">
        <f t="shared" ref="E7:I7" si="0">SUM(G8:G10)</f>
        <v>0</v>
      </c>
      <c r="H7" s="8">
        <v>133.3992</v>
      </c>
      <c r="I7" s="8">
        <f t="shared" si="0"/>
        <v>0</v>
      </c>
      <c r="J7" s="5">
        <v>10</v>
      </c>
      <c r="K7" s="5"/>
      <c r="L7" s="18">
        <f t="shared" ref="L7:L10" si="1">ROUND(H7/F7,4)</f>
        <v>0.9926</v>
      </c>
      <c r="M7" s="18"/>
      <c r="N7" s="5">
        <f>ROUND(J7*L7,2)</f>
        <v>9.93</v>
      </c>
      <c r="O7" s="19" t="s">
        <v>25</v>
      </c>
      <c r="P7" s="17"/>
      <c r="Q7" s="17"/>
      <c r="R7" s="17"/>
      <c r="S7" s="17"/>
      <c r="T7" s="17"/>
    </row>
    <row r="8" ht="26" customHeight="1" spans="1:20">
      <c r="A8" s="5"/>
      <c r="B8" s="5"/>
      <c r="C8" s="5" t="s">
        <v>26</v>
      </c>
      <c r="D8" s="5"/>
      <c r="E8" s="8">
        <v>134.4</v>
      </c>
      <c r="F8" s="8">
        <v>134.4</v>
      </c>
      <c r="G8" s="8"/>
      <c r="H8" s="8">
        <v>133.3992</v>
      </c>
      <c r="I8" s="8"/>
      <c r="J8" s="5" t="s">
        <v>27</v>
      </c>
      <c r="K8" s="5"/>
      <c r="L8" s="18">
        <f t="shared" si="1"/>
        <v>0.9926</v>
      </c>
      <c r="M8" s="18"/>
      <c r="N8" s="5" t="s">
        <v>27</v>
      </c>
      <c r="O8" s="20" t="s">
        <v>28</v>
      </c>
      <c r="P8" s="20"/>
      <c r="Q8" s="20"/>
      <c r="R8" s="20"/>
      <c r="S8" s="20"/>
      <c r="T8" s="20"/>
    </row>
    <row r="9" ht="31" customHeight="1" spans="1:20">
      <c r="A9" s="5"/>
      <c r="B9" s="5"/>
      <c r="C9" s="5" t="s">
        <v>29</v>
      </c>
      <c r="D9" s="5"/>
      <c r="E9" s="8"/>
      <c r="F9" s="8"/>
      <c r="G9" s="8"/>
      <c r="H9" s="8"/>
      <c r="I9" s="8"/>
      <c r="J9" s="5" t="s">
        <v>27</v>
      </c>
      <c r="K9" s="5"/>
      <c r="L9" s="18" t="e">
        <f t="shared" si="1"/>
        <v>#DIV/0!</v>
      </c>
      <c r="M9" s="18"/>
      <c r="N9" s="5" t="s">
        <v>27</v>
      </c>
      <c r="O9" s="17" t="s">
        <v>30</v>
      </c>
      <c r="P9" s="17"/>
      <c r="Q9" s="17"/>
      <c r="R9" s="17"/>
      <c r="S9" s="17"/>
      <c r="T9" s="17"/>
    </row>
    <row r="10" spans="1:20">
      <c r="A10" s="5"/>
      <c r="B10" s="5"/>
      <c r="C10" s="5" t="s">
        <v>31</v>
      </c>
      <c r="D10" s="5"/>
      <c r="E10" s="8"/>
      <c r="F10" s="8"/>
      <c r="G10" s="8"/>
      <c r="H10" s="8"/>
      <c r="I10" s="8"/>
      <c r="J10" s="5" t="s">
        <v>27</v>
      </c>
      <c r="K10" s="5"/>
      <c r="L10" s="18" t="e">
        <f t="shared" si="1"/>
        <v>#DIV/0!</v>
      </c>
      <c r="M10" s="18"/>
      <c r="N10" s="5" t="s">
        <v>27</v>
      </c>
      <c r="O10" s="17" t="s">
        <v>32</v>
      </c>
      <c r="P10" s="17"/>
      <c r="Q10" s="17"/>
      <c r="R10" s="17"/>
      <c r="S10" s="17"/>
      <c r="T10" s="17"/>
    </row>
    <row r="11" ht="15" customHeight="1" spans="1:20">
      <c r="A11" s="5" t="s">
        <v>33</v>
      </c>
      <c r="B11" s="5" t="s">
        <v>34</v>
      </c>
      <c r="C11" s="5"/>
      <c r="D11" s="5"/>
      <c r="E11" s="5"/>
      <c r="F11" s="5"/>
      <c r="G11" s="5"/>
      <c r="H11" s="5" t="s">
        <v>35</v>
      </c>
      <c r="I11" s="5"/>
      <c r="J11" s="5"/>
      <c r="K11" s="5"/>
      <c r="L11" s="5"/>
      <c r="M11" s="5"/>
      <c r="N11" s="5"/>
      <c r="O11" s="17" t="s">
        <v>36</v>
      </c>
      <c r="P11" s="17"/>
      <c r="Q11" s="17"/>
      <c r="R11" s="17"/>
      <c r="S11" s="17"/>
      <c r="T11" s="17"/>
    </row>
    <row r="12" ht="58" customHeight="1" spans="1:20">
      <c r="A12" s="5"/>
      <c r="B12" s="5" t="s">
        <v>37</v>
      </c>
      <c r="C12" s="5"/>
      <c r="D12" s="5"/>
      <c r="E12" s="5"/>
      <c r="F12" s="5"/>
      <c r="G12" s="5"/>
      <c r="H12" s="5" t="s">
        <v>38</v>
      </c>
      <c r="I12" s="5"/>
      <c r="J12" s="5"/>
      <c r="K12" s="5"/>
      <c r="L12" s="5"/>
      <c r="M12" s="5"/>
      <c r="N12" s="5"/>
      <c r="O12" s="17" t="s">
        <v>39</v>
      </c>
      <c r="P12" s="17"/>
      <c r="Q12" s="17"/>
      <c r="R12" s="17"/>
      <c r="S12" s="17"/>
      <c r="T12" s="17"/>
    </row>
    <row r="13" ht="41" customHeight="1" spans="1:20">
      <c r="A13" s="9" t="s">
        <v>40</v>
      </c>
      <c r="B13" s="5" t="s">
        <v>41</v>
      </c>
      <c r="C13" s="5" t="s">
        <v>42</v>
      </c>
      <c r="D13" s="5" t="s">
        <v>43</v>
      </c>
      <c r="E13" s="5"/>
      <c r="F13" s="5"/>
      <c r="G13" s="5" t="s">
        <v>44</v>
      </c>
      <c r="H13" s="5" t="s">
        <v>45</v>
      </c>
      <c r="I13" s="5" t="s">
        <v>20</v>
      </c>
      <c r="J13" s="5"/>
      <c r="K13" s="5" t="s">
        <v>22</v>
      </c>
      <c r="L13" s="5"/>
      <c r="M13" s="5" t="s">
        <v>46</v>
      </c>
      <c r="N13" s="5"/>
      <c r="O13" s="20" t="s">
        <v>47</v>
      </c>
      <c r="P13" s="20"/>
      <c r="Q13" s="20"/>
      <c r="R13" s="20"/>
      <c r="S13" s="20"/>
      <c r="T13" s="20"/>
    </row>
    <row r="14" ht="30" customHeight="1" spans="1:20">
      <c r="A14" s="9"/>
      <c r="B14" s="5" t="s">
        <v>48</v>
      </c>
      <c r="C14" s="5" t="s">
        <v>49</v>
      </c>
      <c r="D14" s="10" t="s">
        <v>50</v>
      </c>
      <c r="E14" s="10"/>
      <c r="F14" s="10"/>
      <c r="G14" s="5" t="s">
        <v>51</v>
      </c>
      <c r="H14" s="5" t="s">
        <v>51</v>
      </c>
      <c r="I14" s="5">
        <v>4</v>
      </c>
      <c r="J14" s="5"/>
      <c r="K14" s="5">
        <v>4</v>
      </c>
      <c r="L14" s="5"/>
      <c r="O14" s="21" t="s">
        <v>52</v>
      </c>
      <c r="P14" s="21"/>
      <c r="Q14" s="21"/>
      <c r="R14" s="21"/>
      <c r="S14" s="21"/>
      <c r="T14" s="21"/>
    </row>
    <row r="15" ht="52" customHeight="1" spans="1:20">
      <c r="A15" s="9"/>
      <c r="B15" s="5"/>
      <c r="C15" s="5"/>
      <c r="D15" s="10" t="s">
        <v>53</v>
      </c>
      <c r="E15" s="10"/>
      <c r="F15" s="10"/>
      <c r="G15" s="27" t="s">
        <v>54</v>
      </c>
      <c r="H15" s="27" t="s">
        <v>54</v>
      </c>
      <c r="I15" s="5">
        <v>15</v>
      </c>
      <c r="J15" s="5"/>
      <c r="K15" s="5">
        <v>10</v>
      </c>
      <c r="L15" s="5"/>
      <c r="M15" s="5" t="s">
        <v>55</v>
      </c>
      <c r="N15" s="5"/>
      <c r="O15" s="21"/>
      <c r="P15" s="21"/>
      <c r="Q15" s="21"/>
      <c r="R15" s="21"/>
      <c r="S15" s="21"/>
      <c r="T15" s="21"/>
    </row>
    <row r="16" ht="15" customHeight="1" spans="1:20">
      <c r="A16" s="9"/>
      <c r="B16" s="5"/>
      <c r="C16" s="5"/>
      <c r="D16" s="10" t="s">
        <v>56</v>
      </c>
      <c r="E16" s="10"/>
      <c r="F16" s="10"/>
      <c r="G16" s="5"/>
      <c r="H16" s="5"/>
      <c r="I16" s="5"/>
      <c r="J16" s="5"/>
      <c r="K16" s="5"/>
      <c r="L16" s="5"/>
      <c r="M16" s="5"/>
      <c r="N16" s="5"/>
      <c r="O16" s="22" t="s">
        <v>57</v>
      </c>
      <c r="P16" s="22"/>
      <c r="Q16" s="22"/>
      <c r="R16" s="22"/>
      <c r="S16" s="22"/>
      <c r="T16" s="22"/>
    </row>
    <row r="17" ht="41" customHeight="1" spans="1:20">
      <c r="A17" s="9"/>
      <c r="B17" s="5"/>
      <c r="C17" s="5" t="s">
        <v>58</v>
      </c>
      <c r="D17" s="10" t="s">
        <v>59</v>
      </c>
      <c r="E17" s="10"/>
      <c r="F17" s="10"/>
      <c r="G17" s="5" t="s">
        <v>60</v>
      </c>
      <c r="H17" s="5" t="s">
        <v>61</v>
      </c>
      <c r="I17" s="5">
        <v>4</v>
      </c>
      <c r="J17" s="5"/>
      <c r="K17" s="5">
        <v>4</v>
      </c>
      <c r="L17" s="5"/>
      <c r="O17" s="22"/>
      <c r="P17" s="22"/>
      <c r="Q17" s="22"/>
      <c r="R17" s="22"/>
      <c r="S17" s="22"/>
      <c r="T17" s="22"/>
    </row>
    <row r="18" ht="71" customHeight="1" spans="1:20">
      <c r="A18" s="9"/>
      <c r="B18" s="5"/>
      <c r="C18" s="5"/>
      <c r="D18" s="10" t="s">
        <v>62</v>
      </c>
      <c r="E18" s="10"/>
      <c r="F18" s="10"/>
      <c r="G18" s="28" t="s">
        <v>63</v>
      </c>
      <c r="H18" s="11" t="s">
        <v>64</v>
      </c>
      <c r="I18" s="5">
        <v>4</v>
      </c>
      <c r="J18" s="5"/>
      <c r="K18" s="5">
        <v>1</v>
      </c>
      <c r="L18" s="5"/>
      <c r="M18" s="23" t="s">
        <v>65</v>
      </c>
      <c r="N18" s="23"/>
      <c r="O18" s="24" t="s">
        <v>66</v>
      </c>
      <c r="P18" s="24"/>
      <c r="Q18" s="24"/>
      <c r="R18" s="24"/>
      <c r="S18" s="24"/>
      <c r="T18" s="24"/>
    </row>
    <row r="19" ht="19" customHeight="1" spans="1:20">
      <c r="A19" s="9"/>
      <c r="B19" s="5"/>
      <c r="C19" s="5"/>
      <c r="D19" s="10" t="s">
        <v>67</v>
      </c>
      <c r="E19" s="10"/>
      <c r="F19" s="10"/>
      <c r="G19" s="5" t="s">
        <v>68</v>
      </c>
      <c r="H19" s="5" t="s">
        <v>68</v>
      </c>
      <c r="I19" s="5">
        <v>3</v>
      </c>
      <c r="J19" s="5"/>
      <c r="K19" s="5">
        <v>3</v>
      </c>
      <c r="L19" s="5"/>
      <c r="M19" s="5"/>
      <c r="N19" s="5"/>
      <c r="O19" s="24"/>
      <c r="P19" s="24"/>
      <c r="Q19" s="24"/>
      <c r="R19" s="24"/>
      <c r="S19" s="24"/>
      <c r="T19" s="24"/>
    </row>
    <row r="20" ht="15" customHeight="1" spans="1:20">
      <c r="A20" s="9"/>
      <c r="B20" s="5"/>
      <c r="C20" s="5" t="s">
        <v>69</v>
      </c>
      <c r="D20" s="10" t="s">
        <v>70</v>
      </c>
      <c r="E20" s="10"/>
      <c r="F20" s="10"/>
      <c r="G20" s="5" t="s">
        <v>71</v>
      </c>
      <c r="H20" s="5" t="s">
        <v>71</v>
      </c>
      <c r="I20" s="5">
        <v>20</v>
      </c>
      <c r="J20" s="5"/>
      <c r="K20" s="5">
        <v>20</v>
      </c>
      <c r="L20" s="5"/>
      <c r="M20" s="5"/>
      <c r="N20" s="5"/>
      <c r="O20" s="24"/>
      <c r="P20" s="24"/>
      <c r="Q20" s="24"/>
      <c r="R20" s="24"/>
      <c r="S20" s="24"/>
      <c r="T20" s="24"/>
    </row>
    <row r="21" ht="15" customHeight="1" spans="1:20">
      <c r="A21" s="9"/>
      <c r="B21" s="5"/>
      <c r="C21" s="5"/>
      <c r="D21" s="10" t="s">
        <v>72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20" t="s">
        <v>73</v>
      </c>
      <c r="P21" s="20"/>
      <c r="Q21" s="20"/>
      <c r="R21" s="20"/>
      <c r="S21" s="20"/>
      <c r="T21" s="20"/>
    </row>
    <row r="22" ht="15" customHeight="1" spans="1:20">
      <c r="A22" s="9"/>
      <c r="B22" s="5"/>
      <c r="C22" s="5"/>
      <c r="D22" s="10" t="s">
        <v>56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20"/>
      <c r="P22" s="20"/>
      <c r="Q22" s="20"/>
      <c r="R22" s="20"/>
      <c r="S22" s="20"/>
      <c r="T22" s="20"/>
    </row>
    <row r="23" ht="15" customHeight="1" spans="1:20">
      <c r="A23" s="9"/>
      <c r="B23" s="5"/>
      <c r="C23" s="5" t="s">
        <v>74</v>
      </c>
      <c r="D23" s="10" t="s">
        <v>75</v>
      </c>
      <c r="E23" s="10"/>
      <c r="F23" s="10"/>
      <c r="G23" s="5"/>
      <c r="H23" s="5"/>
      <c r="I23" s="5"/>
      <c r="J23" s="5"/>
      <c r="K23" s="5"/>
      <c r="L23" s="5"/>
      <c r="M23" s="5"/>
      <c r="N23" s="5"/>
      <c r="O23" s="20"/>
      <c r="P23" s="20"/>
      <c r="Q23" s="20"/>
      <c r="R23" s="20"/>
      <c r="S23" s="20"/>
      <c r="T23" s="20"/>
    </row>
    <row r="24" ht="18" customHeight="1" spans="1:20">
      <c r="A24" s="9"/>
      <c r="B24" s="5"/>
      <c r="C24" s="5"/>
      <c r="D24" s="10" t="s">
        <v>72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0"/>
      <c r="P24" s="20"/>
      <c r="Q24" s="20"/>
      <c r="R24" s="20"/>
      <c r="S24" s="20"/>
      <c r="T24" s="20"/>
    </row>
    <row r="25" ht="15" customHeight="1" spans="1:20">
      <c r="A25" s="9"/>
      <c r="B25" s="5"/>
      <c r="C25" s="5"/>
      <c r="D25" s="10" t="s">
        <v>56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7" t="s">
        <v>76</v>
      </c>
      <c r="P25" s="17"/>
      <c r="Q25" s="17"/>
      <c r="R25" s="17"/>
      <c r="S25" s="17"/>
      <c r="T25" s="17"/>
    </row>
    <row r="26" ht="28" customHeight="1" spans="1:20">
      <c r="A26" s="9"/>
      <c r="B26" s="5" t="s">
        <v>77</v>
      </c>
      <c r="C26" s="5" t="s">
        <v>78</v>
      </c>
      <c r="D26" s="10" t="s">
        <v>79</v>
      </c>
      <c r="E26" s="10"/>
      <c r="F26" s="10"/>
      <c r="G26" s="5" t="s">
        <v>80</v>
      </c>
      <c r="H26" s="5"/>
      <c r="I26" s="5">
        <v>10</v>
      </c>
      <c r="J26" s="5"/>
      <c r="K26" s="5">
        <v>10</v>
      </c>
      <c r="L26" s="5"/>
      <c r="M26" s="5"/>
      <c r="N26" s="5"/>
      <c r="O26" s="17"/>
      <c r="P26" s="17"/>
      <c r="Q26" s="17"/>
      <c r="R26" s="17"/>
      <c r="S26" s="17"/>
      <c r="T26" s="17"/>
    </row>
    <row r="27" ht="15" customHeight="1" spans="1:20">
      <c r="A27" s="9"/>
      <c r="B27" s="5"/>
      <c r="C27" s="5"/>
      <c r="D27" s="10" t="s">
        <v>72</v>
      </c>
      <c r="E27" s="10"/>
      <c r="F27" s="10"/>
      <c r="G27" s="5"/>
      <c r="H27" s="5"/>
      <c r="I27" s="5"/>
      <c r="J27" s="5"/>
      <c r="K27" s="5"/>
      <c r="L27" s="5"/>
      <c r="M27" s="5"/>
      <c r="N27" s="5"/>
      <c r="O27" s="17" t="s">
        <v>81</v>
      </c>
      <c r="P27" s="17"/>
      <c r="Q27" s="17"/>
      <c r="R27" s="17"/>
      <c r="S27" s="17"/>
      <c r="T27" s="17"/>
    </row>
    <row r="28" ht="15" customHeight="1" spans="1:20">
      <c r="A28" s="9"/>
      <c r="B28" s="5"/>
      <c r="C28" s="5"/>
      <c r="D28" s="10" t="s">
        <v>56</v>
      </c>
      <c r="E28" s="10"/>
      <c r="F28" s="10"/>
      <c r="G28" s="5"/>
      <c r="H28" s="5"/>
      <c r="I28" s="5"/>
      <c r="J28" s="5"/>
      <c r="K28" s="5"/>
      <c r="L28" s="5"/>
      <c r="M28" s="5"/>
      <c r="N28" s="5"/>
      <c r="O28" s="17"/>
      <c r="R28" s="17"/>
      <c r="S28" s="17"/>
      <c r="T28" s="17"/>
    </row>
    <row r="29" ht="42" customHeight="1" spans="1:20">
      <c r="A29" s="9"/>
      <c r="B29" s="5"/>
      <c r="C29" s="5" t="s">
        <v>82</v>
      </c>
      <c r="D29" s="10" t="s">
        <v>83</v>
      </c>
      <c r="E29" s="10"/>
      <c r="F29" s="10"/>
      <c r="G29" s="5" t="s">
        <v>60</v>
      </c>
      <c r="H29" s="5" t="s">
        <v>61</v>
      </c>
      <c r="I29" s="5">
        <v>20</v>
      </c>
      <c r="J29" s="5"/>
      <c r="K29" s="5">
        <v>20</v>
      </c>
      <c r="L29" s="5"/>
      <c r="M29" s="5"/>
      <c r="N29" s="5"/>
      <c r="O29" s="19" t="s">
        <v>84</v>
      </c>
      <c r="R29" s="17"/>
      <c r="S29" s="17"/>
      <c r="T29" s="17"/>
    </row>
    <row r="30" ht="15" customHeight="1" spans="1:20">
      <c r="A30" s="9"/>
      <c r="B30" s="5"/>
      <c r="C30" s="5"/>
      <c r="D30" s="10" t="s">
        <v>72</v>
      </c>
      <c r="E30" s="10"/>
      <c r="F30" s="10"/>
      <c r="G30" s="5"/>
      <c r="H30" s="5"/>
      <c r="I30" s="5"/>
      <c r="J30" s="5"/>
      <c r="K30" s="5"/>
      <c r="L30" s="5"/>
      <c r="M30" s="5"/>
      <c r="N30" s="5"/>
      <c r="O30" s="17"/>
      <c r="R30" s="17"/>
      <c r="S30" s="17"/>
      <c r="T30" s="17"/>
    </row>
    <row r="31" ht="15" customHeight="1" spans="1:15">
      <c r="A31" s="9"/>
      <c r="B31" s="5"/>
      <c r="C31" s="5"/>
      <c r="D31" s="10" t="s">
        <v>56</v>
      </c>
      <c r="E31" s="10"/>
      <c r="F31" s="10"/>
      <c r="G31" s="5"/>
      <c r="H31" s="5"/>
      <c r="I31" s="5"/>
      <c r="J31" s="5"/>
      <c r="K31" s="5"/>
      <c r="L31" s="5"/>
      <c r="M31" s="5"/>
      <c r="N31" s="5"/>
      <c r="O31" s="19" t="s">
        <v>85</v>
      </c>
    </row>
    <row r="32" ht="15" customHeight="1" spans="1:14">
      <c r="A32" s="9"/>
      <c r="B32" s="5"/>
      <c r="C32" s="5" t="s">
        <v>86</v>
      </c>
      <c r="D32" s="10" t="s">
        <v>75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/>
      <c r="D33" s="10" t="s">
        <v>72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56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 t="s">
        <v>87</v>
      </c>
      <c r="D35" s="10" t="s">
        <v>75</v>
      </c>
      <c r="E35" s="10"/>
      <c r="F35" s="10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9"/>
      <c r="B36" s="5"/>
      <c r="C36" s="5"/>
      <c r="D36" s="10" t="s">
        <v>72</v>
      </c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5"/>
      <c r="C37" s="5"/>
      <c r="D37" s="10" t="s">
        <v>56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20" customHeight="1" spans="1:15">
      <c r="A38" s="9"/>
      <c r="B38" s="5" t="s">
        <v>88</v>
      </c>
      <c r="C38" s="5" t="s">
        <v>89</v>
      </c>
      <c r="D38" s="10" t="s">
        <v>90</v>
      </c>
      <c r="E38" s="10"/>
      <c r="F38" s="10"/>
      <c r="G38" s="5" t="s">
        <v>91</v>
      </c>
      <c r="H38" s="5"/>
      <c r="I38" s="5">
        <v>10</v>
      </c>
      <c r="J38" s="5"/>
      <c r="K38" s="5">
        <v>10</v>
      </c>
      <c r="L38" s="5"/>
      <c r="M38" s="5"/>
      <c r="N38" s="5"/>
      <c r="O38" s="2" t="s">
        <v>92</v>
      </c>
    </row>
    <row r="39" ht="19" customHeight="1" spans="1:14">
      <c r="A39" s="9"/>
      <c r="B39" s="5"/>
      <c r="C39" s="5"/>
      <c r="D39" s="10" t="s">
        <v>72</v>
      </c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9"/>
      <c r="B40" s="5"/>
      <c r="C40" s="5"/>
      <c r="D40" s="10" t="s">
        <v>56</v>
      </c>
      <c r="E40" s="10"/>
      <c r="F40" s="10"/>
      <c r="G40" s="5"/>
      <c r="H40" s="5"/>
      <c r="I40" s="5"/>
      <c r="J40" s="5"/>
      <c r="K40" s="5"/>
      <c r="L40" s="5"/>
      <c r="M40" s="5"/>
      <c r="N40" s="5"/>
    </row>
    <row r="41" spans="1:14">
      <c r="A41" s="12" t="s">
        <v>93</v>
      </c>
      <c r="B41" s="12"/>
      <c r="C41" s="12"/>
      <c r="D41" s="12"/>
      <c r="E41" s="12"/>
      <c r="F41" s="12"/>
      <c r="G41" s="12"/>
      <c r="H41" s="12"/>
      <c r="I41" s="12">
        <f>SUM(I14:J40,J7)</f>
        <v>100</v>
      </c>
      <c r="J41" s="12"/>
      <c r="K41" s="12">
        <f>SUM(K14:L40,N7)</f>
        <v>91.93</v>
      </c>
      <c r="L41" s="12"/>
      <c r="M41" s="25"/>
      <c r="N41" s="25"/>
    </row>
    <row r="42" ht="176" customHeight="1" spans="1:14">
      <c r="A42" s="13" t="s">
        <v>94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</sheetData>
  <mergeCells count="17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554861111111111" right="0.554861111111111" top="0.156944444444444" bottom="0.0784722222222222" header="0.393055555555556" footer="0.354166666666667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2022-03-16T09:44:00Z</dcterms:created>
  <dcterms:modified xsi:type="dcterms:W3CDTF">2024-08-22T07:37:24Z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