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<sst xmlns="http://schemas.openxmlformats.org/spreadsheetml/2006/main" count="121" uniqueCount="100">
  <si>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</si>
  <si>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</si>
  <si>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翟育卿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</si>
  <si>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</si>
  <si>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</si>
  <si>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</si>
  <si>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</si>
  <si>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</si>
  <si>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专用设备购置</t>
  </si>
  <si>
    <t>主要事项说明：</t>
  </si>
  <si>
    <t>主管部门</t>
  </si>
  <si>
    <t>实施单位</t>
  </si>
  <si>
    <t>北京市永定河管理处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</si>
  <si>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</si>
  <si>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</si>
  <si>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袁林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</si>
  <si>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</si>
  <si>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</si>
  <si>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</si>
  <si>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</si>
  <si>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</si>
  <si>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</si>
  <si>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</si>
  <si>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</si>
  <si>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</si>
  <si>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</si>
  <si>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</si>
  <si>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</si>
  <si>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</si>
  <si>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</si>
  <si>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</si>
  <si>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</si>
  <si>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</si>
  <si>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</si>
  <si>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</si>
  <si>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</si>
  <si>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</si>
  <si>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</si>
  <si>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</si>
  <si>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更新分洪枢纽和滞洪水库4台发电机、晓月湖橡胶坝2台水泵、以及在滞洪水库增设2辆电动巡逻车和2台移动消防站，消除安全隐患，保障水利工程运行安全。通过在分洪枢纽增设1台触摸查询一体机，建立直观、互动式的展示平台进行宣传交互，推广智慧水务。通过购置2个不间断电源和40个ups电池，保证设备在电力中断或波动时正常运行，避免出现设备故障或数据丢失，保障业务工作正常开展。</t>
  </si>
  <si>
    <t>完成分洪枢纽和滞洪水库4台发电机、晓月湖橡胶坝2台水泵更新，并在滞洪水库增设2辆电动巡逻车和2台移动消防站，消除安全隐患，保障水利工程运行安全。完成分洪枢纽1台触摸查询一体机的增设，增强宣传互动，推广智慧水务。完成2个不间断电源和40个ups电池的购置，保证设备在电力中断或波动时能正常运行，保障各项业务工作正常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</si>
  <si>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</si>
  <si>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</si>
  <si>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</si>
  <si>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</si>
  <si>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</si>
  <si>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</si>
  <si>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</si>
  <si>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</si>
  <si>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</si>
  <si>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</si>
  <si>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</si>
  <si>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发电机</t>
  </si>
  <si>
    <t>4台</t>
  </si>
  <si>
    <t>11.《项目支出绩效自评表》填报的信息，均需提供支撑材料。</t>
  </si>
  <si>
    <t>巡逻车</t>
  </si>
  <si>
    <t>2辆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</si>
  <si>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</si>
  <si>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移动微型消防站</t>
  </si>
  <si>
    <t>2台</t>
  </si>
  <si>
    <t>强排泵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</si>
  <si>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</si>
  <si>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触摸查询一体机</t>
  </si>
  <si>
    <t>1台</t>
  </si>
  <si>
    <t>不间断电源</t>
  </si>
  <si>
    <t>2个</t>
  </si>
  <si>
    <r>
      <rPr>
        <sz val="10.5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</si>
  <si>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ups电池</t>
  </si>
  <si>
    <t>40个</t>
  </si>
  <si>
    <t>质量
指标</t>
  </si>
  <si>
    <t>设备验收合格率</t>
  </si>
  <si>
    <t>时效
指标</t>
  </si>
  <si>
    <t>项目完成时间</t>
  </si>
  <si>
    <t>≤12月</t>
  </si>
  <si>
    <t>12月</t>
  </si>
  <si>
    <t>成本
指标</t>
  </si>
  <si>
    <t>项目预算控制数</t>
  </si>
  <si>
    <t>≤148.577万元</t>
  </si>
  <si>
    <t>146.708万元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</si>
  <si>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</si>
  <si>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</si>
  <si>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</si>
  <si>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</si>
  <si>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</si>
  <si>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社会效益指标</t>
  </si>
  <si>
    <t>满足日常管理需要，提高设备保障能力，保证工程正常运行</t>
  </si>
  <si>
    <t>优</t>
  </si>
  <si>
    <t>相关支撑资料较少，后续年度将加强绩效资料收集工作。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</si>
  <si>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</si>
  <si>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生态效益指标</t>
  </si>
  <si>
    <t>17.事务所审核和评价项目发送至1186758656@qq.com，其余项目发送至swjcwc6855@163.com。</t>
  </si>
  <si>
    <t>可持续影响指标</t>
  </si>
  <si>
    <t>18.请将经本单位/本处室业务主管领导签字、盖章后的自评表（excel版+扫描件）和有关资料（电子版）于2023年3月24日前发送至邮箱。</t>
  </si>
  <si>
    <t>满意度指标</t>
  </si>
  <si>
    <t>服务对象满意度指标</t>
  </si>
  <si>
    <t>≥90%</t>
  </si>
  <si>
    <t>调查样本较少，后续年度将扩大调查范围，加强调查样本收集力度。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</si>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</sst>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.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3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375" customWidth="1"/>
    <col min="6" max="6" width="1.5" customWidth="1"/>
    <col min="7" max="7" width="9.875" customWidth="1"/>
    <col min="8" max="8" width="8.125" customWidth="1"/>
    <col min="9" max="9" width="3.90833333333333" customWidth="1"/>
    <col min="10" max="10" width="4.54166666666667" customWidth="1"/>
    <col min="11" max="11" width="3.90833333333333" customWidth="1"/>
    <col min="12" max="12" width="3.375" customWidth="1"/>
    <col min="13" max="13" width="4.90833333333333" customWidth="1"/>
    <col min="14" max="14" width="1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18813072730</v>
      </c>
      <c r="S1" s="28" t="s">
        <v>4</v>
      </c>
      <c r="T1" s="17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7" t="s">
        <v>9</v>
      </c>
      <c r="P3" s="17"/>
      <c r="Q3" s="17"/>
      <c r="R3" s="17"/>
      <c r="S3" s="17"/>
      <c r="T3" s="17"/>
    </row>
    <row r="4" ht="15" customHeight="1" spans="1:20">
      <c r="A4" s="5" t="s">
        <v>10</v>
      </c>
      <c r="B4" s="5"/>
      <c r="C4" s="5"/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17" t="s">
        <v>13</v>
      </c>
      <c r="P4" s="17"/>
      <c r="Q4" s="17"/>
      <c r="R4" s="17"/>
      <c r="S4" s="17"/>
      <c r="T4" s="17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13488718750</v>
      </c>
      <c r="K5" s="5"/>
      <c r="L5" s="5"/>
      <c r="M5" s="5"/>
      <c r="N5" s="5"/>
      <c r="O5" s="17" t="s">
        <v>17</v>
      </c>
      <c r="P5" s="17"/>
      <c r="Q5" s="17"/>
      <c r="R5" s="17"/>
      <c r="S5" s="17"/>
      <c r="T5" s="17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7" t="s">
        <v>25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26</v>
      </c>
      <c r="D7" s="7"/>
      <c r="E7" s="8">
        <v>148.577</v>
      </c>
      <c r="F7" s="8">
        <v>146.708</v>
      </c>
      <c r="G7" s="8"/>
      <c r="H7" s="8">
        <v>146.708</v>
      </c>
      <c r="I7" s="8">
        <f>SUM(I8:I10)</f>
        <v>0</v>
      </c>
      <c r="J7" s="5">
        <v>10</v>
      </c>
      <c r="K7" s="5"/>
      <c r="L7" s="18">
        <f t="shared" ref="L7:L10" si="0">ROUND(H7/F7,4)</f>
        <v>1</v>
      </c>
      <c r="M7" s="18"/>
      <c r="N7" s="5">
        <f>ROUND(J7*L7,2)</f>
        <v>10</v>
      </c>
      <c r="O7" s="19" t="s">
        <v>27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28</v>
      </c>
      <c r="D8" s="5"/>
      <c r="E8" s="8">
        <v>148.577</v>
      </c>
      <c r="F8" s="8">
        <v>146.708</v>
      </c>
      <c r="G8" s="8"/>
      <c r="H8" s="8">
        <v>146.708</v>
      </c>
      <c r="I8" s="8"/>
      <c r="J8" s="5" t="s">
        <v>29</v>
      </c>
      <c r="K8" s="5"/>
      <c r="L8" s="18">
        <f t="shared" si="0"/>
        <v>1</v>
      </c>
      <c r="M8" s="18"/>
      <c r="N8" s="5" t="s">
        <v>29</v>
      </c>
      <c r="O8" s="20" t="s">
        <v>30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31</v>
      </c>
      <c r="D9" s="5"/>
      <c r="E9" s="9"/>
      <c r="F9" s="9"/>
      <c r="G9" s="9"/>
      <c r="H9" s="9"/>
      <c r="I9" s="9"/>
      <c r="J9" s="5" t="s">
        <v>29</v>
      </c>
      <c r="K9" s="5"/>
      <c r="L9" s="18"/>
      <c r="M9" s="18"/>
      <c r="N9" s="5" t="s">
        <v>29</v>
      </c>
      <c r="O9" s="17" t="s">
        <v>32</v>
      </c>
      <c r="P9" s="17"/>
      <c r="Q9" s="17"/>
      <c r="R9" s="17"/>
      <c r="S9" s="17"/>
      <c r="T9" s="17"/>
    </row>
    <row r="10" spans="1:20">
      <c r="A10" s="5"/>
      <c r="B10" s="5"/>
      <c r="C10" s="5" t="s">
        <v>33</v>
      </c>
      <c r="D10" s="5"/>
      <c r="E10" s="9"/>
      <c r="F10" s="9"/>
      <c r="G10" s="9"/>
      <c r="H10" s="9"/>
      <c r="I10" s="9"/>
      <c r="J10" s="5" t="s">
        <v>29</v>
      </c>
      <c r="K10" s="5"/>
      <c r="L10" s="18"/>
      <c r="M10" s="18"/>
      <c r="N10" s="5" t="s">
        <v>29</v>
      </c>
      <c r="O10" s="17" t="s">
        <v>34</v>
      </c>
      <c r="P10" s="17"/>
      <c r="Q10" s="17"/>
      <c r="R10" s="17"/>
      <c r="S10" s="17"/>
      <c r="T10" s="17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7" t="s">
        <v>38</v>
      </c>
      <c r="P11" s="17"/>
      <c r="Q11" s="17"/>
      <c r="R11" s="17"/>
      <c r="S11" s="17"/>
      <c r="T11" s="17"/>
    </row>
    <row r="12" ht="110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7" t="s">
        <v>41</v>
      </c>
      <c r="P12" s="17"/>
      <c r="Q12" s="17"/>
      <c r="R12" s="17"/>
      <c r="S12" s="17"/>
      <c r="T12" s="17"/>
    </row>
    <row r="13" ht="4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0" t="s">
        <v>49</v>
      </c>
      <c r="P13" s="20"/>
      <c r="Q13" s="20"/>
      <c r="R13" s="20"/>
      <c r="S13" s="20"/>
      <c r="T13" s="20"/>
    </row>
    <row r="14" ht="15" customHeight="1" spans="1:20">
      <c r="A14" s="10"/>
      <c r="B14" s="5" t="s">
        <v>50</v>
      </c>
      <c r="C14" s="5" t="s">
        <v>51</v>
      </c>
      <c r="D14" s="11" t="s">
        <v>52</v>
      </c>
      <c r="E14" s="11"/>
      <c r="F14" s="11"/>
      <c r="G14" s="5" t="s">
        <v>53</v>
      </c>
      <c r="H14" s="5" t="s">
        <v>53</v>
      </c>
      <c r="I14" s="5">
        <v>16</v>
      </c>
      <c r="J14" s="5"/>
      <c r="K14" s="5">
        <v>16</v>
      </c>
      <c r="L14" s="5"/>
      <c r="M14" s="5"/>
      <c r="N14" s="5"/>
      <c r="O14" s="21" t="s">
        <v>54</v>
      </c>
      <c r="P14" s="21"/>
      <c r="Q14" s="21"/>
      <c r="R14" s="21"/>
      <c r="S14" s="21"/>
      <c r="T14" s="21"/>
    </row>
    <row r="15" ht="15" customHeight="1" spans="1:20">
      <c r="A15" s="10"/>
      <c r="B15" s="5"/>
      <c r="C15" s="5"/>
      <c r="D15" s="11" t="s">
        <v>55</v>
      </c>
      <c r="E15" s="11"/>
      <c r="F15" s="11"/>
      <c r="G15" s="5" t="s">
        <v>56</v>
      </c>
      <c r="H15" s="5" t="s">
        <v>56</v>
      </c>
      <c r="I15" s="5">
        <v>2</v>
      </c>
      <c r="J15" s="5"/>
      <c r="K15" s="5">
        <v>2</v>
      </c>
      <c r="L15" s="5"/>
      <c r="M15" s="5"/>
      <c r="N15" s="5"/>
      <c r="O15" s="22" t="s">
        <v>57</v>
      </c>
      <c r="P15" s="22"/>
      <c r="Q15" s="22"/>
      <c r="R15" s="22"/>
      <c r="S15" s="22"/>
      <c r="T15" s="22"/>
    </row>
    <row r="16" ht="15" customHeight="1" spans="1:20">
      <c r="A16" s="10"/>
      <c r="B16" s="5"/>
      <c r="C16" s="5"/>
      <c r="D16" s="11" t="s">
        <v>58</v>
      </c>
      <c r="E16" s="11"/>
      <c r="F16" s="11"/>
      <c r="G16" s="5" t="s">
        <v>59</v>
      </c>
      <c r="H16" s="5" t="s">
        <v>59</v>
      </c>
      <c r="I16" s="5">
        <v>2</v>
      </c>
      <c r="J16" s="5"/>
      <c r="K16" s="5">
        <v>2</v>
      </c>
      <c r="L16" s="5"/>
      <c r="M16" s="5"/>
      <c r="N16" s="5"/>
      <c r="O16" s="22"/>
      <c r="P16" s="22"/>
      <c r="Q16" s="22"/>
      <c r="R16" s="22"/>
      <c r="S16" s="22"/>
      <c r="T16" s="22"/>
    </row>
    <row r="17" ht="15" customHeight="1" spans="1:20">
      <c r="A17" s="10"/>
      <c r="B17" s="5"/>
      <c r="C17" s="5"/>
      <c r="D17" s="11" t="s">
        <v>60</v>
      </c>
      <c r="E17" s="11"/>
      <c r="F17" s="11"/>
      <c r="G17" s="5" t="s">
        <v>59</v>
      </c>
      <c r="H17" s="5" t="s">
        <v>59</v>
      </c>
      <c r="I17" s="5">
        <v>6</v>
      </c>
      <c r="J17" s="5"/>
      <c r="K17" s="5">
        <v>6</v>
      </c>
      <c r="L17" s="5"/>
      <c r="M17" s="5"/>
      <c r="N17" s="5"/>
      <c r="O17" s="23" t="s">
        <v>61</v>
      </c>
      <c r="P17" s="23"/>
      <c r="Q17" s="23"/>
      <c r="R17" s="23"/>
      <c r="S17" s="23"/>
      <c r="T17" s="23"/>
    </row>
    <row r="18" ht="15" customHeight="1" spans="1:20">
      <c r="A18" s="10"/>
      <c r="B18" s="5"/>
      <c r="C18" s="5"/>
      <c r="D18" s="11" t="s">
        <v>62</v>
      </c>
      <c r="E18" s="11"/>
      <c r="F18" s="11"/>
      <c r="G18" s="5" t="s">
        <v>63</v>
      </c>
      <c r="H18" s="5" t="s">
        <v>63</v>
      </c>
      <c r="I18" s="5">
        <v>1</v>
      </c>
      <c r="J18" s="5"/>
      <c r="K18" s="5">
        <v>1</v>
      </c>
      <c r="L18" s="5"/>
      <c r="M18" s="5"/>
      <c r="N18" s="5"/>
      <c r="O18" s="24"/>
      <c r="P18" s="24"/>
      <c r="Q18" s="24"/>
      <c r="R18" s="24"/>
      <c r="S18" s="24"/>
      <c r="T18" s="24"/>
    </row>
    <row r="19" ht="15" customHeight="1" spans="1:20">
      <c r="A19" s="10"/>
      <c r="B19" s="5"/>
      <c r="C19" s="5"/>
      <c r="D19" s="11" t="s">
        <v>64</v>
      </c>
      <c r="E19" s="11"/>
      <c r="F19" s="11"/>
      <c r="G19" s="5" t="s">
        <v>65</v>
      </c>
      <c r="H19" s="5" t="s">
        <v>65</v>
      </c>
      <c r="I19" s="5">
        <v>1</v>
      </c>
      <c r="J19" s="5"/>
      <c r="K19" s="5">
        <v>1</v>
      </c>
      <c r="L19" s="5"/>
      <c r="M19" s="5"/>
      <c r="N19" s="5"/>
      <c r="O19" s="25" t="s">
        <v>66</v>
      </c>
      <c r="P19" s="25"/>
      <c r="Q19" s="25"/>
      <c r="R19" s="25"/>
      <c r="S19" s="25"/>
      <c r="T19" s="25"/>
    </row>
    <row r="20" ht="15" customHeight="1" spans="1:20">
      <c r="A20" s="10"/>
      <c r="B20" s="5"/>
      <c r="C20" s="5"/>
      <c r="D20" s="11" t="s">
        <v>67</v>
      </c>
      <c r="E20" s="11"/>
      <c r="F20" s="11"/>
      <c r="G20" s="5" t="s">
        <v>68</v>
      </c>
      <c r="H20" s="5" t="s">
        <v>68</v>
      </c>
      <c r="I20" s="5">
        <v>2</v>
      </c>
      <c r="J20" s="5"/>
      <c r="K20" s="5">
        <v>2</v>
      </c>
      <c r="L20" s="5"/>
      <c r="M20" s="5"/>
      <c r="N20" s="5"/>
      <c r="O20" s="25"/>
      <c r="P20" s="25"/>
      <c r="Q20" s="25"/>
      <c r="R20" s="25"/>
      <c r="S20" s="25"/>
      <c r="T20" s="25"/>
    </row>
    <row r="21" ht="15" customHeight="1" spans="1:20">
      <c r="A21" s="10"/>
      <c r="B21" s="5"/>
      <c r="C21" s="5" t="s">
        <v>69</v>
      </c>
      <c r="D21" s="11" t="s">
        <v>70</v>
      </c>
      <c r="E21" s="11"/>
      <c r="F21" s="11"/>
      <c r="G21" s="12">
        <v>1</v>
      </c>
      <c r="H21" s="12">
        <v>1</v>
      </c>
      <c r="I21" s="5">
        <v>6</v>
      </c>
      <c r="J21" s="5"/>
      <c r="K21" s="5">
        <v>6</v>
      </c>
      <c r="L21" s="5"/>
      <c r="M21" s="5"/>
      <c r="N21" s="5"/>
      <c r="O21" s="25"/>
      <c r="P21" s="25"/>
      <c r="Q21" s="25"/>
      <c r="R21" s="25"/>
      <c r="S21" s="25"/>
      <c r="T21" s="25"/>
    </row>
    <row r="22" ht="15" customHeight="1" spans="1:20">
      <c r="A22" s="10"/>
      <c r="B22" s="5"/>
      <c r="C22" s="5" t="s">
        <v>71</v>
      </c>
      <c r="D22" s="11" t="s">
        <v>72</v>
      </c>
      <c r="E22" s="11"/>
      <c r="F22" s="11"/>
      <c r="G22" s="5" t="s">
        <v>73</v>
      </c>
      <c r="H22" s="5" t="s">
        <v>74</v>
      </c>
      <c r="I22" s="5">
        <v>8</v>
      </c>
      <c r="J22" s="5"/>
      <c r="K22" s="5">
        <v>8</v>
      </c>
      <c r="L22" s="5"/>
      <c r="M22" s="5"/>
      <c r="N22" s="5"/>
      <c r="O22" s="25"/>
      <c r="P22" s="25"/>
      <c r="Q22" s="25"/>
      <c r="R22" s="25"/>
      <c r="S22" s="25"/>
      <c r="T22" s="25"/>
    </row>
    <row r="23" ht="34" customHeight="1" spans="1:20">
      <c r="A23" s="10"/>
      <c r="B23" s="5"/>
      <c r="C23" s="5" t="s">
        <v>75</v>
      </c>
      <c r="D23" s="11" t="s">
        <v>76</v>
      </c>
      <c r="E23" s="11"/>
      <c r="F23" s="11"/>
      <c r="G23" s="5" t="s">
        <v>77</v>
      </c>
      <c r="H23" s="5" t="s">
        <v>78</v>
      </c>
      <c r="I23" s="5">
        <v>6</v>
      </c>
      <c r="J23" s="5"/>
      <c r="K23" s="5">
        <v>6</v>
      </c>
      <c r="L23" s="5"/>
      <c r="M23" s="5"/>
      <c r="N23" s="5"/>
      <c r="O23" s="26"/>
      <c r="P23" s="26"/>
      <c r="Q23" s="26"/>
      <c r="R23" s="26"/>
      <c r="S23" s="26"/>
      <c r="T23" s="26"/>
    </row>
    <row r="24" ht="15" customHeight="1" spans="1:20">
      <c r="A24" s="10"/>
      <c r="B24" s="5" t="s">
        <v>79</v>
      </c>
      <c r="C24" s="5" t="s">
        <v>80</v>
      </c>
      <c r="D24" s="11" t="s">
        <v>81</v>
      </c>
      <c r="E24" s="11"/>
      <c r="F24" s="11"/>
      <c r="G24" s="5"/>
      <c r="H24" s="5"/>
      <c r="I24" s="5"/>
      <c r="J24" s="5"/>
      <c r="K24" s="5"/>
      <c r="L24" s="5"/>
      <c r="M24" s="5"/>
      <c r="N24" s="5"/>
      <c r="O24" s="25"/>
      <c r="P24" s="25"/>
      <c r="Q24" s="25"/>
      <c r="R24" s="25"/>
      <c r="S24" s="25"/>
      <c r="T24" s="25"/>
    </row>
    <row r="25" ht="15" customHeight="1" spans="1:20">
      <c r="A25" s="10"/>
      <c r="B25" s="5"/>
      <c r="C25" s="5"/>
      <c r="D25" s="11" t="s">
        <v>82</v>
      </c>
      <c r="E25" s="11"/>
      <c r="F25" s="11"/>
      <c r="G25" s="5"/>
      <c r="H25" s="5"/>
      <c r="I25" s="5"/>
      <c r="J25" s="5"/>
      <c r="K25" s="5"/>
      <c r="L25" s="5"/>
      <c r="M25" s="5"/>
      <c r="N25" s="5"/>
      <c r="O25" s="17" t="s">
        <v>83</v>
      </c>
      <c r="P25" s="25"/>
      <c r="Q25" s="25"/>
      <c r="R25" s="25"/>
      <c r="S25" s="25"/>
      <c r="T25" s="25"/>
    </row>
    <row r="26" ht="50" customHeight="1" spans="1:20">
      <c r="A26" s="10"/>
      <c r="B26" s="5"/>
      <c r="C26" s="5" t="s">
        <v>84</v>
      </c>
      <c r="D26" s="11" t="s">
        <v>85</v>
      </c>
      <c r="E26" s="11"/>
      <c r="F26" s="11"/>
      <c r="G26" s="5" t="s">
        <v>86</v>
      </c>
      <c r="H26" s="5" t="s">
        <v>86</v>
      </c>
      <c r="I26" s="5">
        <v>30</v>
      </c>
      <c r="J26" s="5"/>
      <c r="K26" s="5">
        <v>25</v>
      </c>
      <c r="L26" s="5"/>
      <c r="M26" s="5" t="s">
        <v>87</v>
      </c>
      <c r="N26" s="5"/>
      <c r="O26" s="17" t="s">
        <v>88</v>
      </c>
      <c r="P26" s="25"/>
      <c r="Q26" s="25"/>
      <c r="R26" s="25"/>
      <c r="S26" s="25"/>
      <c r="T26" s="25"/>
    </row>
    <row r="27" ht="15" customHeight="1" spans="1:20">
      <c r="A27" s="10"/>
      <c r="B27" s="5"/>
      <c r="C27" s="5" t="s">
        <v>89</v>
      </c>
      <c r="D27" s="11" t="s">
        <v>81</v>
      </c>
      <c r="E27" s="11"/>
      <c r="F27" s="11"/>
      <c r="G27" s="5"/>
      <c r="H27" s="5"/>
      <c r="I27" s="5"/>
      <c r="J27" s="5"/>
      <c r="K27" s="5"/>
      <c r="L27" s="5"/>
      <c r="M27" s="5"/>
      <c r="N27" s="5"/>
      <c r="O27" s="17"/>
      <c r="R27" s="17"/>
      <c r="S27" s="17"/>
      <c r="T27" s="17"/>
    </row>
    <row r="28" ht="15" customHeight="1" spans="1:20">
      <c r="A28" s="10"/>
      <c r="B28" s="5"/>
      <c r="C28" s="5"/>
      <c r="D28" s="11" t="s">
        <v>82</v>
      </c>
      <c r="E28" s="11"/>
      <c r="F28" s="11"/>
      <c r="G28" s="5"/>
      <c r="H28" s="5"/>
      <c r="I28" s="5"/>
      <c r="J28" s="5"/>
      <c r="K28" s="5"/>
      <c r="L28" s="5"/>
      <c r="M28" s="5"/>
      <c r="N28" s="5"/>
      <c r="O28" s="19" t="s">
        <v>90</v>
      </c>
      <c r="R28" s="17"/>
      <c r="S28" s="17"/>
      <c r="T28" s="17"/>
    </row>
    <row r="29" ht="15" customHeight="1" spans="1:15">
      <c r="A29" s="10"/>
      <c r="B29" s="5"/>
      <c r="C29" s="5" t="s">
        <v>91</v>
      </c>
      <c r="D29" s="11" t="s">
        <v>81</v>
      </c>
      <c r="E29" s="11"/>
      <c r="F29" s="11"/>
      <c r="G29" s="5"/>
      <c r="H29" s="5"/>
      <c r="I29" s="5"/>
      <c r="J29" s="5"/>
      <c r="K29" s="5"/>
      <c r="L29" s="5"/>
      <c r="M29" s="5"/>
      <c r="N29" s="5"/>
      <c r="O29" s="19" t="s">
        <v>92</v>
      </c>
    </row>
    <row r="30" ht="15" customHeight="1" spans="1:14">
      <c r="A30" s="10"/>
      <c r="B30" s="5"/>
      <c r="C30" s="5"/>
      <c r="D30" s="11" t="s">
        <v>82</v>
      </c>
      <c r="E30" s="11"/>
      <c r="F30" s="11"/>
      <c r="G30" s="5"/>
      <c r="H30" s="5"/>
      <c r="I30" s="5"/>
      <c r="J30" s="5"/>
      <c r="K30" s="5"/>
      <c r="L30" s="5"/>
      <c r="M30" s="5"/>
      <c r="N30" s="5"/>
    </row>
    <row r="31" ht="45" customHeight="1" spans="1:14">
      <c r="A31" s="10"/>
      <c r="B31" s="5" t="s">
        <v>93</v>
      </c>
      <c r="C31" s="5" t="s">
        <v>94</v>
      </c>
      <c r="D31" s="11" t="s">
        <v>94</v>
      </c>
      <c r="E31" s="11"/>
      <c r="F31" s="11"/>
      <c r="G31" s="5" t="s">
        <v>95</v>
      </c>
      <c r="H31" s="5"/>
      <c r="I31" s="5">
        <v>10</v>
      </c>
      <c r="J31" s="5"/>
      <c r="K31" s="5">
        <v>9</v>
      </c>
      <c r="L31" s="5"/>
      <c r="M31" s="5" t="s">
        <v>96</v>
      </c>
      <c r="N31" s="5"/>
    </row>
    <row r="32" spans="1:15">
      <c r="A32" s="13" t="s">
        <v>97</v>
      </c>
      <c r="B32" s="13"/>
      <c r="C32" s="13"/>
      <c r="D32" s="13"/>
      <c r="E32" s="13"/>
      <c r="F32" s="13"/>
      <c r="G32" s="13"/>
      <c r="H32" s="13"/>
      <c r="I32" s="13">
        <f>SUM(I14:J31,J7)</f>
        <v>100</v>
      </c>
      <c r="J32" s="13"/>
      <c r="K32" s="13">
        <f>SUM(K14:L31,N7)</f>
        <v>94</v>
      </c>
      <c r="L32" s="13"/>
      <c r="M32" s="27"/>
      <c r="N32" s="27"/>
      <c r="O32" s="2" t="s">
        <v>98</v>
      </c>
    </row>
    <row r="33" ht="176" customHeight="1" spans="1:14">
      <c r="A33" s="14" t="s">
        <v>99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3"/>
    <mergeCell ref="B24:B30"/>
    <mergeCell ref="C14:C20"/>
    <mergeCell ref="C24:C25"/>
    <mergeCell ref="C27:C28"/>
    <mergeCell ref="C29:C30"/>
    <mergeCell ref="A6:B10"/>
    <mergeCell ref="O15:T16"/>
    <mergeCell ref="O17:T18"/>
    <mergeCell ref="O19:T23"/>
  </mergeCells>
  <pageMargins left="0.554861111111111" right="0.554861111111111" top="0.550694444444444" bottom="0.236111111111111" header="0.5" footer="0.5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