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44525"/>
</workbook>
</file>

<file path=xl/sharedStrings.xml><?xml version="1.0" encoding="utf-8"?>
<sst xmlns="http://schemas.openxmlformats.org/spreadsheetml/2006/main" count="88" uniqueCount="78">
  <si>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</si>
  <si>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</si>
  <si>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</si>
  <si>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</si>
  <si>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</si>
  <si>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</si>
  <si>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窦艳兵</t>
  </si>
  <si>
    <t>项目名称</t>
  </si>
  <si>
    <t>京榆旧线拦河闸桥分洪闸桥荷载试验</t>
  </si>
  <si>
    <t>主要事项说明：</t>
  </si>
  <si>
    <t>主管部门</t>
  </si>
  <si>
    <t>北京市水务局</t>
  </si>
  <si>
    <t>实施单位</t>
  </si>
  <si>
    <t>北京市北运河管理处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</si>
  <si>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</si>
  <si>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</si>
  <si>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杨海龙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</si>
  <si>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</si>
  <si>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</si>
  <si>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</si>
  <si>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</si>
  <si>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</si>
  <si>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</si>
  <si>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</si>
  <si>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</si>
  <si>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</si>
  <si>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</si>
  <si>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</si>
  <si>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</si>
  <si>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</si>
  <si>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</si>
  <si>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</si>
  <si>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>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</si>
  <si>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</si>
  <si>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</si>
  <si>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</si>
  <si>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</si>
  <si>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</si>
  <si>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</si>
  <si>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</si>
  <si>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京榆旧线拦河闸桥、分洪闸桥始建于1963，目前虽无水利功能，但承担着重要的社会交通功能，机非混行且车流量较大。2011年至2017年共进行过7次安全鉴定，结果均评定为四类桥，其中通州公路分局4次，我处委托鉴定机构鉴定3次。2018年我处对两桥进行了除险加固，分别对桥梁“T”梁、人形步道、栏杆进行增高、加固，大大减少了桥梁的安全隐患。2019年进行了桥梁检测并对拦河闸第4跨、分洪闸第2跨进行了荷载试验，其结论为两座桥梁设计荷载为汽-15级、挂-80，经加固后的拦河闸桥第四跨及分洪闸桥第二跨满足汽-15级汽车荷载下正常使用状态设计要求，至今又运行3年，2021年通州公路分局对两桥进行了外观检测、裂缝检测、材质检测，安全鉴定发现新增结构裂缝及混凝土涨裂等病害，未进行荷载检测但对两桥技术状况等级评定为三类。为对桥梁状况等级进一步的论证，详细了解桥梁荷载状况，确保车辆行人通行安全、河道行洪安全，对桥梁的现有荷载能力、通行能力做一进步确定，急需对两桥进行荷载检测。</t>
  </si>
  <si>
    <t>本工程完成达到了预期目标，完成了两座桥梁的荷载试验，做了桥梁的安全运行评估，了解桥梁荷载状况，确保车辆行人通行安全、河道行洪安全。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</si>
  <si>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</si>
  <si>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</si>
  <si>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</si>
  <si>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</si>
  <si>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</si>
  <si>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</si>
  <si>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</si>
  <si>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</si>
  <si>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</si>
  <si>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</si>
  <si>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</si>
  <si>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桥梁荷载试验</t>
  </si>
  <si>
    <t>2座</t>
  </si>
  <si>
    <t>11.《项目支出绩效自评表》填报的信息，均需提供支撑材料。</t>
  </si>
  <si>
    <t>质量
指标</t>
  </si>
  <si>
    <t>时效
指标</t>
  </si>
  <si>
    <t>成本
指标</t>
  </si>
  <si>
    <t>预算数49.85万元</t>
  </si>
  <si>
    <t>偏差原因：审减和招标结余；改进措施：持续加强绩效管理。</t>
  </si>
  <si>
    <t>效益
指标</t>
  </si>
  <si>
    <t>经济效益指标</t>
  </si>
  <si>
    <t>社会效益指标</t>
  </si>
  <si>
    <t>保障桥梁通行安全</t>
  </si>
  <si>
    <t>有效保障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</si>
  <si>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</si>
  <si>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</si>
  <si>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</si>
  <si>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</si>
  <si>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</si>
  <si>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沿岸、河道两侧居民满意度</t>
  </si>
  <si>
    <t>偏差原因：居民满意度为90%：改进措施：加强工程宣传。</t>
  </si>
  <si>
    <t>19.总计=目资金得分+绩效目标得分合计</t>
  </si>
  <si>
    <t>总分</t>
  </si>
  <si>
    <t>填表人：</t>
  </si>
  <si>
    <t>吕颖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</si>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</sst>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9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view="pageBreakPreview" zoomScaleNormal="100" workbookViewId="0">
      <selection activeCell="C6" sqref="C6:D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" customWidth="1"/>
    <col min="6" max="6" width="8.625" customWidth="1"/>
    <col min="7" max="7" width="7.875" customWidth="1"/>
    <col min="8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5.375" customWidth="1"/>
    <col min="14" max="14" width="9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/>
      <c r="Q1" s="16" t="s">
        <v>2</v>
      </c>
      <c r="R1" s="16"/>
      <c r="S1" s="27" t="s">
        <v>3</v>
      </c>
      <c r="T1" s="18"/>
    </row>
    <row r="2" s="1" customFormat="1" ht="17" customHeight="1" spans="1:20">
      <c r="A2" s="1" t="s">
        <v>4</v>
      </c>
      <c r="D2" s="4"/>
      <c r="E2" s="4"/>
      <c r="F2" s="4"/>
      <c r="G2" s="4"/>
      <c r="H2" s="1" t="s">
        <v>5</v>
      </c>
      <c r="J2" s="4" t="s">
        <v>6</v>
      </c>
      <c r="K2" s="4"/>
      <c r="L2" s="4"/>
      <c r="M2" s="4"/>
      <c r="N2" s="4"/>
      <c r="O2" s="17"/>
      <c r="P2" s="17"/>
      <c r="Q2" s="17"/>
      <c r="R2" s="17"/>
      <c r="S2" s="17"/>
      <c r="T2" s="17"/>
    </row>
    <row r="3" ht="18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8" t="s">
        <v>9</v>
      </c>
      <c r="P3" s="18"/>
      <c r="Q3" s="18"/>
      <c r="R3" s="18"/>
      <c r="S3" s="18"/>
      <c r="T3" s="18"/>
    </row>
    <row r="4" ht="18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18" t="s">
        <v>14</v>
      </c>
      <c r="P4" s="18"/>
      <c r="Q4" s="18"/>
      <c r="R4" s="18"/>
      <c r="S4" s="18"/>
      <c r="T4" s="18"/>
    </row>
    <row r="5" ht="18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15010162486</v>
      </c>
      <c r="K5" s="5"/>
      <c r="L5" s="5"/>
      <c r="M5" s="5"/>
      <c r="N5" s="5"/>
      <c r="O5" s="18" t="s">
        <v>18</v>
      </c>
      <c r="P5" s="18"/>
      <c r="Q5" s="18"/>
      <c r="R5" s="18"/>
      <c r="S5" s="18"/>
      <c r="T5" s="18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8" t="s">
        <v>26</v>
      </c>
      <c r="P6" s="18"/>
      <c r="Q6" s="18"/>
      <c r="R6" s="18"/>
      <c r="S6" s="18"/>
      <c r="T6" s="18"/>
    </row>
    <row r="7" ht="20" customHeight="1" spans="1:20">
      <c r="A7" s="5"/>
      <c r="B7" s="5"/>
      <c r="C7" s="7" t="s">
        <v>27</v>
      </c>
      <c r="D7" s="7"/>
      <c r="E7" s="8">
        <f t="shared" ref="E7:I7" si="0">SUM(E8:E10)</f>
        <v>49.85</v>
      </c>
      <c r="F7" s="8">
        <f>SUM(F8:G10)</f>
        <v>49.85</v>
      </c>
      <c r="G7" s="8">
        <f t="shared" si="0"/>
        <v>0</v>
      </c>
      <c r="H7" s="8">
        <f>SUM(H8:I10)</f>
        <v>42.4944</v>
      </c>
      <c r="I7" s="8">
        <f t="shared" si="0"/>
        <v>0</v>
      </c>
      <c r="J7" s="5">
        <v>10</v>
      </c>
      <c r="K7" s="5"/>
      <c r="L7" s="19">
        <f t="shared" ref="L7:L10" si="1">ROUND(H7/F7,4)</f>
        <v>0.8524</v>
      </c>
      <c r="M7" s="19"/>
      <c r="N7" s="5">
        <f>ROUND(J7*L7,2)</f>
        <v>8.52</v>
      </c>
      <c r="O7" s="20" t="s">
        <v>28</v>
      </c>
      <c r="P7" s="18"/>
      <c r="Q7" s="18"/>
      <c r="R7" s="18"/>
      <c r="S7" s="18"/>
      <c r="T7" s="18"/>
    </row>
    <row r="8" ht="32" customHeight="1" spans="1:20">
      <c r="A8" s="5"/>
      <c r="B8" s="5"/>
      <c r="C8" s="5" t="s">
        <v>29</v>
      </c>
      <c r="D8" s="5"/>
      <c r="E8" s="8"/>
      <c r="F8" s="8"/>
      <c r="G8" s="8"/>
      <c r="H8" s="8"/>
      <c r="I8" s="8"/>
      <c r="J8" s="5" t="s">
        <v>30</v>
      </c>
      <c r="K8" s="5"/>
      <c r="L8" s="19" t="e">
        <f t="shared" si="1"/>
        <v>#DIV/0!</v>
      </c>
      <c r="M8" s="19"/>
      <c r="N8" s="5" t="s">
        <v>30</v>
      </c>
      <c r="O8" s="21" t="s">
        <v>31</v>
      </c>
      <c r="P8" s="21"/>
      <c r="Q8" s="21"/>
      <c r="R8" s="21"/>
      <c r="S8" s="21"/>
      <c r="T8" s="21"/>
    </row>
    <row r="9" ht="20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19" t="e">
        <f t="shared" si="1"/>
        <v>#DIV/0!</v>
      </c>
      <c r="M9" s="19"/>
      <c r="N9" s="5" t="s">
        <v>30</v>
      </c>
      <c r="O9" s="18" t="s">
        <v>33</v>
      </c>
      <c r="P9" s="18"/>
      <c r="Q9" s="18"/>
      <c r="R9" s="18"/>
      <c r="S9" s="18"/>
      <c r="T9" s="18"/>
    </row>
    <row r="10" ht="18" customHeight="1" spans="1:20">
      <c r="A10" s="5"/>
      <c r="B10" s="5"/>
      <c r="C10" s="5" t="s">
        <v>34</v>
      </c>
      <c r="D10" s="5"/>
      <c r="E10" s="8">
        <v>49.85</v>
      </c>
      <c r="F10" s="8">
        <v>49.85</v>
      </c>
      <c r="G10" s="8"/>
      <c r="H10" s="8">
        <v>42.4944</v>
      </c>
      <c r="I10" s="8"/>
      <c r="J10" s="5" t="s">
        <v>30</v>
      </c>
      <c r="K10" s="5"/>
      <c r="L10" s="19">
        <f t="shared" si="1"/>
        <v>0.8524</v>
      </c>
      <c r="M10" s="19"/>
      <c r="N10" s="5" t="s">
        <v>30</v>
      </c>
      <c r="O10" s="18" t="s">
        <v>35</v>
      </c>
      <c r="P10" s="18"/>
      <c r="Q10" s="18"/>
      <c r="R10" s="18"/>
      <c r="S10" s="18"/>
      <c r="T10" s="18"/>
    </row>
    <row r="11" ht="18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8" t="s">
        <v>39</v>
      </c>
      <c r="P11" s="18"/>
      <c r="Q11" s="18"/>
      <c r="R11" s="18"/>
      <c r="S11" s="18"/>
      <c r="T11" s="18"/>
    </row>
    <row r="12" ht="171" customHeight="1" spans="1:20">
      <c r="A12" s="5"/>
      <c r="B12" s="9" t="s">
        <v>40</v>
      </c>
      <c r="C12" s="9"/>
      <c r="D12" s="9"/>
      <c r="E12" s="9"/>
      <c r="F12" s="9"/>
      <c r="G12" s="9"/>
      <c r="H12" s="9" t="s">
        <v>41</v>
      </c>
      <c r="I12" s="9"/>
      <c r="J12" s="9"/>
      <c r="K12" s="9"/>
      <c r="L12" s="9"/>
      <c r="M12" s="9"/>
      <c r="N12" s="9"/>
      <c r="O12" s="18" t="s">
        <v>42</v>
      </c>
      <c r="P12" s="18"/>
      <c r="Q12" s="18"/>
      <c r="R12" s="18"/>
      <c r="S12" s="18"/>
      <c r="T12" s="18"/>
    </row>
    <row r="13" ht="41" customHeight="1" spans="1:20">
      <c r="A13" s="10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1" t="s">
        <v>50</v>
      </c>
      <c r="P13" s="21"/>
      <c r="Q13" s="21"/>
      <c r="R13" s="21"/>
      <c r="S13" s="21"/>
      <c r="T13" s="21"/>
    </row>
    <row r="14" ht="32" customHeight="1" spans="1:20">
      <c r="A14" s="10"/>
      <c r="B14" s="5" t="s">
        <v>51</v>
      </c>
      <c r="C14" s="5" t="s">
        <v>52</v>
      </c>
      <c r="D14" s="11" t="s">
        <v>53</v>
      </c>
      <c r="E14" s="11"/>
      <c r="F14" s="11"/>
      <c r="G14" s="5" t="s">
        <v>54</v>
      </c>
      <c r="H14" s="5" t="s">
        <v>54</v>
      </c>
      <c r="I14" s="5">
        <v>30</v>
      </c>
      <c r="J14" s="5"/>
      <c r="K14" s="5">
        <v>30</v>
      </c>
      <c r="L14" s="5"/>
      <c r="M14" s="5"/>
      <c r="N14" s="5"/>
      <c r="O14" s="22" t="s">
        <v>55</v>
      </c>
      <c r="P14" s="22"/>
      <c r="Q14" s="22"/>
      <c r="R14" s="22"/>
      <c r="S14" s="22"/>
      <c r="T14" s="22"/>
    </row>
    <row r="15" ht="35" customHeight="1" spans="1:20">
      <c r="A15" s="10"/>
      <c r="B15" s="5"/>
      <c r="C15" s="5" t="s">
        <v>56</v>
      </c>
      <c r="D15" s="11"/>
      <c r="E15" s="11"/>
      <c r="F15" s="11"/>
      <c r="G15" s="5"/>
      <c r="H15" s="5"/>
      <c r="I15" s="5"/>
      <c r="J15" s="5"/>
      <c r="K15" s="5"/>
      <c r="L15" s="5"/>
      <c r="M15" s="5"/>
      <c r="N15" s="5"/>
      <c r="O15" s="23"/>
      <c r="P15" s="23"/>
      <c r="Q15" s="23"/>
      <c r="R15" s="23"/>
      <c r="S15" s="23"/>
      <c r="T15" s="23"/>
    </row>
    <row r="16" ht="30" customHeight="1" spans="1:20">
      <c r="A16" s="10"/>
      <c r="B16" s="5"/>
      <c r="C16" s="5" t="s">
        <v>57</v>
      </c>
      <c r="D16" s="11"/>
      <c r="E16" s="11"/>
      <c r="F16" s="11"/>
      <c r="G16" s="5"/>
      <c r="H16" s="5"/>
      <c r="I16" s="5"/>
      <c r="J16" s="5"/>
      <c r="K16" s="5"/>
      <c r="L16" s="5"/>
      <c r="M16" s="5"/>
      <c r="N16" s="5"/>
      <c r="O16" s="24"/>
      <c r="P16" s="24"/>
      <c r="Q16" s="24"/>
      <c r="R16" s="24"/>
      <c r="S16" s="24"/>
      <c r="T16" s="24"/>
    </row>
    <row r="17" ht="76" customHeight="1" spans="1:20">
      <c r="A17" s="10"/>
      <c r="B17" s="5"/>
      <c r="C17" s="5" t="s">
        <v>58</v>
      </c>
      <c r="D17" s="11" t="s">
        <v>59</v>
      </c>
      <c r="E17" s="11"/>
      <c r="F17" s="11"/>
      <c r="G17" s="5">
        <v>49.85</v>
      </c>
      <c r="H17" s="5">
        <v>42.4944</v>
      </c>
      <c r="I17" s="5">
        <v>20</v>
      </c>
      <c r="J17" s="5"/>
      <c r="K17" s="5">
        <f>20*85.24%</f>
        <v>17.048</v>
      </c>
      <c r="L17" s="5"/>
      <c r="M17" s="5" t="s">
        <v>60</v>
      </c>
      <c r="N17" s="5"/>
      <c r="O17" s="21"/>
      <c r="P17" s="21"/>
      <c r="Q17" s="21"/>
      <c r="R17" s="21"/>
      <c r="S17" s="21"/>
      <c r="T17" s="21"/>
    </row>
    <row r="18" ht="35" customHeight="1" spans="1:20">
      <c r="A18" s="10"/>
      <c r="B18" s="5" t="s">
        <v>61</v>
      </c>
      <c r="C18" s="5" t="s">
        <v>62</v>
      </c>
      <c r="D18" s="11"/>
      <c r="E18" s="11"/>
      <c r="F18" s="11"/>
      <c r="G18" s="5"/>
      <c r="H18" s="5"/>
      <c r="I18" s="5"/>
      <c r="J18" s="5"/>
      <c r="K18" s="5"/>
      <c r="L18" s="5"/>
      <c r="M18" s="5"/>
      <c r="N18" s="5"/>
      <c r="O18" s="18"/>
      <c r="P18" s="18"/>
      <c r="Q18" s="18"/>
      <c r="R18" s="18"/>
      <c r="S18" s="18"/>
      <c r="T18" s="18"/>
    </row>
    <row r="19" ht="36" customHeight="1" spans="1:20">
      <c r="A19" s="10"/>
      <c r="B19" s="5"/>
      <c r="C19" s="5" t="s">
        <v>63</v>
      </c>
      <c r="D19" s="11" t="s">
        <v>64</v>
      </c>
      <c r="E19" s="11"/>
      <c r="F19" s="11"/>
      <c r="G19" s="5" t="s">
        <v>65</v>
      </c>
      <c r="H19" s="5" t="s">
        <v>65</v>
      </c>
      <c r="I19" s="5">
        <v>20</v>
      </c>
      <c r="J19" s="5"/>
      <c r="K19" s="5">
        <v>20</v>
      </c>
      <c r="L19" s="5"/>
      <c r="M19" s="5"/>
      <c r="N19" s="5"/>
      <c r="O19" s="20" t="s">
        <v>66</v>
      </c>
      <c r="R19" s="18"/>
      <c r="S19" s="18"/>
      <c r="T19" s="18"/>
    </row>
    <row r="20" ht="35" customHeight="1" spans="1:14">
      <c r="A20" s="10"/>
      <c r="B20" s="5"/>
      <c r="C20" s="5" t="s">
        <v>67</v>
      </c>
      <c r="D20" s="11"/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49" customHeight="1" spans="1:14">
      <c r="A21" s="10"/>
      <c r="B21" s="5"/>
      <c r="C21" s="5" t="s">
        <v>68</v>
      </c>
      <c r="D21" s="11"/>
      <c r="E21" s="11"/>
      <c r="F21" s="11"/>
      <c r="G21" s="5"/>
      <c r="H21" s="5"/>
      <c r="I21" s="5"/>
      <c r="J21" s="5"/>
      <c r="K21" s="5"/>
      <c r="L21" s="5"/>
      <c r="M21" s="5"/>
      <c r="N21" s="5"/>
    </row>
    <row r="22" ht="75" customHeight="1" spans="1:15">
      <c r="A22" s="10"/>
      <c r="B22" s="5" t="s">
        <v>69</v>
      </c>
      <c r="C22" s="5" t="s">
        <v>70</v>
      </c>
      <c r="D22" s="11" t="s">
        <v>71</v>
      </c>
      <c r="E22" s="11"/>
      <c r="F22" s="11"/>
      <c r="G22" s="12">
        <v>0.85</v>
      </c>
      <c r="H22" s="12">
        <v>0.9</v>
      </c>
      <c r="I22" s="5">
        <v>20</v>
      </c>
      <c r="J22" s="5"/>
      <c r="K22" s="5">
        <v>18</v>
      </c>
      <c r="L22" s="5"/>
      <c r="M22" s="5" t="s">
        <v>72</v>
      </c>
      <c r="N22" s="5"/>
      <c r="O22" s="2" t="s">
        <v>73</v>
      </c>
    </row>
    <row r="23" spans="1:14">
      <c r="A23" s="13" t="s">
        <v>74</v>
      </c>
      <c r="B23" s="13"/>
      <c r="C23" s="13"/>
      <c r="D23" s="13"/>
      <c r="E23" s="13"/>
      <c r="F23" s="13"/>
      <c r="G23" s="13"/>
      <c r="H23" s="13"/>
      <c r="I23" s="13">
        <f>SUM(I14:J22,J7)</f>
        <v>100</v>
      </c>
      <c r="J23" s="13"/>
      <c r="K23" s="25">
        <f>SUM(K14:L22,N7)</f>
        <v>93.568</v>
      </c>
      <c r="L23" s="25"/>
      <c r="M23" s="26"/>
      <c r="N23" s="26"/>
    </row>
    <row r="24" ht="18" customHeight="1" spans="1:14">
      <c r="A24" s="14" t="s">
        <v>75</v>
      </c>
      <c r="B24" s="14"/>
      <c r="C24" s="14" t="s">
        <v>76</v>
      </c>
      <c r="D24" s="14"/>
      <c r="E24" s="14"/>
      <c r="F24" s="14" t="s">
        <v>2</v>
      </c>
      <c r="G24" s="14"/>
      <c r="H24" s="14">
        <v>13601279608</v>
      </c>
      <c r="I24" s="14"/>
      <c r="J24" s="14"/>
      <c r="K24" s="14"/>
      <c r="L24" s="14"/>
      <c r="M24" s="14"/>
      <c r="N24" s="14"/>
    </row>
    <row r="25" ht="176" customHeight="1" spans="1:14">
      <c r="A25" s="15" t="s">
        <v>77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</sheetData>
  <mergeCells count="10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G24"/>
    <mergeCell ref="H24:N24"/>
    <mergeCell ref="A25:N25"/>
    <mergeCell ref="A11:A12"/>
    <mergeCell ref="A13:A22"/>
    <mergeCell ref="B14:B17"/>
    <mergeCell ref="B18:B21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B14E6A1D083243C893F8A49C7EAE09BE</vt:lpwstr>
  </property>
</Properties>
</file>