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95" windowHeight="787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<sst xmlns="http://schemas.openxmlformats.org/spreadsheetml/2006/main" count="113" uniqueCount="97">
  <si>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</si>
  <si>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</si>
  <si>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</si>
  <si>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</si>
  <si>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单位名称（盖章）：北京市北运河管理处</t>
  </si>
  <si>
    <t>主管领导：刘源</t>
  </si>
  <si>
    <t>项目名称</t>
  </si>
  <si>
    <t>数字孪生流域建设先行先试试点</t>
  </si>
  <si>
    <t>主要事项说明：</t>
  </si>
  <si>
    <t>主管部门</t>
  </si>
  <si>
    <t>北京市水务局</t>
  </si>
  <si>
    <t>实施单位</t>
  </si>
  <si>
    <t>北京市北运河管理处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</si>
  <si>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</si>
  <si>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</si>
  <si>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于凤芹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</si>
  <si>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</si>
  <si>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</si>
  <si>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</si>
  <si>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</si>
  <si>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</si>
  <si>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</si>
  <si>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</si>
  <si>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</si>
  <si>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</si>
  <si>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</si>
  <si>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</si>
  <si>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</si>
  <si>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</si>
  <si>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</si>
  <si>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</si>
  <si>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</si>
  <si>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</si>
  <si>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</si>
  <si>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</si>
  <si>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</si>
  <si>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</si>
  <si>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</si>
  <si>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</si>
  <si>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甘棠拦河闸、船闸、榆林庄拦河闸、船闸的BIM模型构建；数字孪生场景构建；开发工程运行管理、安全预警管理、水闸调度系统、固定资产管理功能。通过此项目促进北运河通航建设、促进生态文明和精神文明建设，有助于打造贯穿京津冀的文化带、景观带和经济带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</si>
  <si>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</si>
  <si>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</si>
  <si>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</si>
  <si>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</si>
  <si>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</si>
  <si>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</si>
  <si>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</si>
  <si>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</si>
  <si>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</si>
  <si>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产出指标</t>
  </si>
  <si>
    <t>数量指标</t>
  </si>
  <si>
    <t>甘棠拦河闸的自然场景、地形、树木、河流、设备的BIM模型</t>
  </si>
  <si>
    <t>≥48</t>
  </si>
  <si>
    <t>榆林庄拦河闸的自然场景、地形、树木、河流、设备的BIM模型</t>
  </si>
  <si>
    <t>≥30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</si>
  <si>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</si>
  <si>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甘棠船闸的自然场景、地形、树木、河流、设备的BIM模型</t>
  </si>
  <si>
    <t>≥50</t>
  </si>
  <si>
    <t>榆林庄船闸的自然场景、地形、树木、河流、设备的BIM模型</t>
  </si>
  <si>
    <t>质量
指标</t>
  </si>
  <si>
    <t>工程质量合格，通过验收</t>
  </si>
  <si>
    <t>通过验收</t>
  </si>
  <si>
    <t>时效
指标</t>
  </si>
  <si>
    <t>完成时间</t>
  </si>
  <si>
    <t>≤12月</t>
  </si>
  <si>
    <t>12月</t>
  </si>
  <si>
    <t>成本指标</t>
  </si>
  <si>
    <t>经济成本指标</t>
  </si>
  <si>
    <t>预算总控制数</t>
  </si>
  <si>
    <t>≤489.0448</t>
  </si>
  <si>
    <t>硬件购置预算总控制</t>
  </si>
  <si>
    <t>≤60.0</t>
  </si>
  <si>
    <t>软件开发预算总控制</t>
  </si>
  <si>
    <t>≤293.68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</si>
  <si>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</si>
  <si>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</si>
  <si>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</si>
  <si>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</si>
  <si>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</si>
  <si>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促进北运河通航建设、传承、保护、利用运河文化。开发数字孪生系统一套，系统满足稳定性、可用性、可维护性、可扩展性、兼容性、灵活性、标准化的质量要求</t>
  </si>
  <si>
    <t>定性优</t>
  </si>
  <si>
    <t>优</t>
  </si>
  <si>
    <t>由于闸站断面的选择，对于防洪抗汛功能还存在着流域级调度，统筹考虑不足的问题。需进一步拓宽可扩展性，兼容性，为北运河数字流域标准化建设提供借鉴。将提升系统可兼容接口，可替换场景，为标准化提供可能。</t>
  </si>
  <si>
    <t xml:space="preserve">17.事务所审核和评价项目发送至1186758656@qq.com，其余项目发送至swjcwc6855@163.com。
</t>
  </si>
  <si>
    <t>生态效益指标</t>
  </si>
  <si>
    <t>可持续影响指标</t>
  </si>
  <si>
    <t>长期内持续提升北运河通航的社会影响力</t>
  </si>
  <si>
    <t>由于大运河通航航线尚在发展阶段，在数字孪生项目使用推广上还存在进步空间，对于偏向水闸船闸工程类数字孪生推广适用性还需进一步提升</t>
  </si>
  <si>
    <t>满意度指标</t>
  </si>
  <si>
    <t>服务对象满意度指标</t>
  </si>
  <si>
    <t>服务对象满意度指标，北运河管理处</t>
  </si>
  <si>
    <t>满意</t>
  </si>
  <si>
    <t>由于先行先试项目施工难度大，工期紧张，存在部分系统功能设计前后改动的问题。保障制度的制定初期也存在职责模糊不清的问题。后期运维中将完善相关功能点设计</t>
  </si>
  <si>
    <t>19.总计=目资金得分+绩效目标得分合计</t>
  </si>
  <si>
    <t>总分</t>
  </si>
  <si>
    <t>郭昊淼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</si>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</sst>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110" zoomScaleNormal="100" zoomScaleSheetLayoutView="110" topLeftCell="A28" workbookViewId="0">
      <selection activeCell="E2" sqref="E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13.525" customWidth="1"/>
    <col min="5" max="5" width="9.08333333333333" customWidth="1"/>
    <col min="6" max="6" width="4.875" customWidth="1"/>
    <col min="7" max="7" width="11.625" customWidth="1"/>
    <col min="8" max="8" width="9.125" customWidth="1"/>
    <col min="9" max="9" width="3.125" customWidth="1"/>
    <col min="10" max="10" width="3.5" customWidth="1"/>
    <col min="11" max="11" width="5.75" customWidth="1"/>
    <col min="12" max="12" width="2.375" customWidth="1"/>
    <col min="13" max="13" width="5.75" customWidth="1"/>
    <col min="14" max="14" width="5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1"/>
      <c r="Q1" s="21" t="s">
        <v>2</v>
      </c>
      <c r="R1" s="21"/>
      <c r="S1" s="41" t="s">
        <v>3</v>
      </c>
      <c r="T1" s="29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7"/>
      <c r="P2" s="27"/>
      <c r="Q2" s="27"/>
      <c r="R2" s="27"/>
      <c r="S2" s="27"/>
      <c r="T2" s="27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  <c r="O3" s="29" t="s">
        <v>8</v>
      </c>
      <c r="P3" s="29"/>
      <c r="Q3" s="29"/>
      <c r="R3" s="29"/>
      <c r="S3" s="29"/>
      <c r="T3" s="29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9" t="s">
        <v>13</v>
      </c>
      <c r="P4" s="29"/>
      <c r="Q4" s="29"/>
      <c r="R4" s="29"/>
      <c r="S4" s="29"/>
      <c r="T4" s="29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80593817</v>
      </c>
      <c r="K5" s="5"/>
      <c r="L5" s="5"/>
      <c r="M5" s="5"/>
      <c r="N5" s="5"/>
      <c r="O5" s="29" t="s">
        <v>17</v>
      </c>
      <c r="P5" s="29"/>
      <c r="Q5" s="29"/>
      <c r="R5" s="29"/>
      <c r="S5" s="29"/>
      <c r="T5" s="29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9" t="s">
        <v>25</v>
      </c>
      <c r="P6" s="29"/>
      <c r="Q6" s="29"/>
      <c r="R6" s="29"/>
      <c r="S6" s="29"/>
      <c r="T6" s="29"/>
    </row>
    <row r="7" ht="15" customHeight="1" spans="1:20">
      <c r="A7" s="5"/>
      <c r="B7" s="5"/>
      <c r="C7" s="7" t="s">
        <v>26</v>
      </c>
      <c r="D7" s="7"/>
      <c r="E7" s="8">
        <v>489.0448</v>
      </c>
      <c r="F7" s="8">
        <v>437.166</v>
      </c>
      <c r="G7" s="8">
        <f t="shared" ref="G7:I8" si="0">SUM(G8:G10)</f>
        <v>0</v>
      </c>
      <c r="H7" s="8">
        <v>437.166</v>
      </c>
      <c r="I7" s="8">
        <f t="shared" si="0"/>
        <v>0</v>
      </c>
      <c r="J7" s="5">
        <v>10</v>
      </c>
      <c r="K7" s="5"/>
      <c r="L7" s="30">
        <f t="shared" ref="L7:L10" si="1">ROUND(H7/F7,4)</f>
        <v>1</v>
      </c>
      <c r="M7" s="30"/>
      <c r="N7" s="5">
        <f>ROUND(J7*L7,2)</f>
        <v>10</v>
      </c>
      <c r="O7" s="31" t="s">
        <v>27</v>
      </c>
      <c r="P7" s="29"/>
      <c r="Q7" s="29"/>
      <c r="R7" s="29"/>
      <c r="S7" s="29"/>
      <c r="T7" s="29"/>
    </row>
    <row r="8" ht="26.1" customHeight="1" spans="1:20">
      <c r="A8" s="5"/>
      <c r="B8" s="5"/>
      <c r="C8" s="5" t="s">
        <v>28</v>
      </c>
      <c r="D8" s="5"/>
      <c r="E8" s="8">
        <v>489.0448</v>
      </c>
      <c r="F8" s="8">
        <v>437.166</v>
      </c>
      <c r="G8" s="8">
        <f t="shared" si="0"/>
        <v>0</v>
      </c>
      <c r="H8" s="8">
        <v>437.166</v>
      </c>
      <c r="I8" s="8">
        <f t="shared" si="0"/>
        <v>0</v>
      </c>
      <c r="J8" s="5" t="s">
        <v>29</v>
      </c>
      <c r="K8" s="5"/>
      <c r="L8" s="30">
        <f t="shared" si="1"/>
        <v>1</v>
      </c>
      <c r="M8" s="30"/>
      <c r="N8" s="5" t="s">
        <v>29</v>
      </c>
      <c r="O8" s="32" t="s">
        <v>30</v>
      </c>
      <c r="P8" s="32"/>
      <c r="Q8" s="32"/>
      <c r="R8" s="32"/>
      <c r="S8" s="32"/>
      <c r="T8" s="32"/>
    </row>
    <row r="9" ht="30.95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30" t="e">
        <f t="shared" si="1"/>
        <v>#DIV/0!</v>
      </c>
      <c r="M9" s="30"/>
      <c r="N9" s="5" t="s">
        <v>29</v>
      </c>
      <c r="O9" s="29" t="s">
        <v>32</v>
      </c>
      <c r="P9" s="29"/>
      <c r="Q9" s="29"/>
      <c r="R9" s="29"/>
      <c r="S9" s="29"/>
      <c r="T9" s="29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30" t="e">
        <f t="shared" si="1"/>
        <v>#DIV/0!</v>
      </c>
      <c r="M10" s="30"/>
      <c r="N10" s="5" t="s">
        <v>29</v>
      </c>
      <c r="O10" s="29" t="s">
        <v>34</v>
      </c>
      <c r="P10" s="29"/>
      <c r="Q10" s="29"/>
      <c r="R10" s="29"/>
      <c r="S10" s="29"/>
      <c r="T10" s="2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9" t="s">
        <v>38</v>
      </c>
      <c r="P11" s="29"/>
      <c r="Q11" s="29"/>
      <c r="R11" s="29"/>
      <c r="S11" s="29"/>
      <c r="T11" s="29"/>
    </row>
    <row r="12" ht="108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39</v>
      </c>
      <c r="I12" s="6"/>
      <c r="J12" s="6"/>
      <c r="K12" s="6"/>
      <c r="L12" s="6"/>
      <c r="M12" s="6"/>
      <c r="N12" s="6"/>
      <c r="O12" s="29" t="s">
        <v>40</v>
      </c>
      <c r="P12" s="29"/>
      <c r="Q12" s="29"/>
      <c r="R12" s="29"/>
      <c r="S12" s="29"/>
      <c r="T12" s="29"/>
    </row>
    <row r="13" ht="41.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32" t="s">
        <v>48</v>
      </c>
      <c r="P13" s="32"/>
      <c r="Q13" s="32"/>
      <c r="R13" s="32"/>
      <c r="S13" s="32"/>
      <c r="T13" s="32"/>
    </row>
    <row r="14" ht="45.75" customHeight="1" spans="1:20">
      <c r="A14" s="9"/>
      <c r="B14" s="5" t="s">
        <v>49</v>
      </c>
      <c r="C14" s="10" t="s">
        <v>50</v>
      </c>
      <c r="D14" s="11" t="s">
        <v>51</v>
      </c>
      <c r="E14" s="11"/>
      <c r="F14" s="11"/>
      <c r="G14" s="5" t="s">
        <v>52</v>
      </c>
      <c r="H14" s="5">
        <v>50</v>
      </c>
      <c r="I14" s="5">
        <v>5</v>
      </c>
      <c r="J14" s="5"/>
      <c r="K14" s="5">
        <v>5</v>
      </c>
      <c r="L14" s="5"/>
      <c r="M14" s="5"/>
      <c r="N14" s="5"/>
      <c r="O14" s="33"/>
      <c r="P14" s="33"/>
      <c r="Q14" s="33"/>
      <c r="R14" s="33"/>
      <c r="S14" s="33"/>
      <c r="T14" s="33"/>
    </row>
    <row r="15" ht="44.25" customHeight="1" spans="1:20">
      <c r="A15" s="9"/>
      <c r="B15" s="5"/>
      <c r="C15" s="10"/>
      <c r="D15" s="11" t="s">
        <v>53</v>
      </c>
      <c r="E15" s="11"/>
      <c r="F15" s="11"/>
      <c r="G15" s="5" t="s">
        <v>54</v>
      </c>
      <c r="H15" s="5">
        <v>55</v>
      </c>
      <c r="I15" s="5">
        <v>5</v>
      </c>
      <c r="J15" s="5"/>
      <c r="K15" s="34">
        <v>5</v>
      </c>
      <c r="L15" s="35"/>
      <c r="M15" s="5"/>
      <c r="N15" s="5"/>
      <c r="O15" s="36" t="s">
        <v>55</v>
      </c>
      <c r="P15" s="36"/>
      <c r="Q15" s="36"/>
      <c r="R15" s="36"/>
      <c r="S15" s="36"/>
      <c r="T15" s="36"/>
    </row>
    <row r="16" ht="42" customHeight="1" spans="1:20">
      <c r="A16" s="9"/>
      <c r="B16" s="5"/>
      <c r="C16" s="10"/>
      <c r="D16" s="12" t="s">
        <v>56</v>
      </c>
      <c r="E16" s="13"/>
      <c r="F16" s="14"/>
      <c r="G16" s="5" t="s">
        <v>57</v>
      </c>
      <c r="H16" s="5">
        <v>50</v>
      </c>
      <c r="I16" s="34">
        <v>5</v>
      </c>
      <c r="J16" s="35"/>
      <c r="K16" s="34">
        <v>5</v>
      </c>
      <c r="L16" s="35"/>
      <c r="M16" s="34"/>
      <c r="N16" s="35"/>
      <c r="O16" s="36"/>
      <c r="P16" s="36"/>
      <c r="Q16" s="36"/>
      <c r="R16" s="36"/>
      <c r="S16" s="36"/>
      <c r="T16" s="36"/>
    </row>
    <row r="17" ht="49.5" customHeight="1" spans="1:20">
      <c r="A17" s="9"/>
      <c r="B17" s="5"/>
      <c r="C17" s="15"/>
      <c r="D17" s="12" t="s">
        <v>58</v>
      </c>
      <c r="E17" s="13"/>
      <c r="F17" s="14"/>
      <c r="G17" s="5" t="s">
        <v>57</v>
      </c>
      <c r="H17" s="5">
        <v>50</v>
      </c>
      <c r="I17" s="34">
        <v>5</v>
      </c>
      <c r="J17" s="35"/>
      <c r="K17" s="34">
        <v>5</v>
      </c>
      <c r="L17" s="35"/>
      <c r="M17" s="34"/>
      <c r="N17" s="35"/>
      <c r="O17" s="36"/>
      <c r="P17" s="36"/>
      <c r="Q17" s="36"/>
      <c r="R17" s="36"/>
      <c r="S17" s="36"/>
      <c r="T17" s="36"/>
    </row>
    <row r="18" ht="36" customHeight="1" spans="1:20">
      <c r="A18" s="9"/>
      <c r="B18" s="5"/>
      <c r="C18" s="5" t="s">
        <v>59</v>
      </c>
      <c r="D18" s="11" t="s">
        <v>60</v>
      </c>
      <c r="E18" s="11"/>
      <c r="F18" s="11"/>
      <c r="G18" s="5" t="s">
        <v>61</v>
      </c>
      <c r="H18" s="5" t="s">
        <v>61</v>
      </c>
      <c r="I18" s="5">
        <v>10</v>
      </c>
      <c r="J18" s="5"/>
      <c r="K18" s="5">
        <v>10</v>
      </c>
      <c r="L18" s="5"/>
      <c r="M18" s="5"/>
      <c r="N18" s="5"/>
      <c r="O18" s="36"/>
      <c r="P18" s="36"/>
      <c r="Q18" s="36"/>
      <c r="R18" s="36"/>
      <c r="S18" s="36"/>
      <c r="T18" s="36"/>
    </row>
    <row r="19" ht="27" spans="1:20">
      <c r="A19" s="9"/>
      <c r="B19" s="5"/>
      <c r="C19" s="5" t="s">
        <v>62</v>
      </c>
      <c r="D19" s="11" t="s">
        <v>63</v>
      </c>
      <c r="E19" s="11"/>
      <c r="F19" s="11"/>
      <c r="G19" s="5" t="s">
        <v>64</v>
      </c>
      <c r="H19" s="5" t="s">
        <v>65</v>
      </c>
      <c r="I19" s="5">
        <v>20</v>
      </c>
      <c r="J19" s="5"/>
      <c r="K19" s="5">
        <v>20</v>
      </c>
      <c r="L19" s="5"/>
      <c r="M19" s="5"/>
      <c r="N19" s="5"/>
      <c r="O19" s="37"/>
      <c r="P19" s="37"/>
      <c r="Q19" s="37"/>
      <c r="R19" s="37"/>
      <c r="S19" s="37"/>
      <c r="T19" s="37"/>
    </row>
    <row r="20" ht="27" spans="1:20">
      <c r="A20" s="9"/>
      <c r="B20" s="5"/>
      <c r="C20" s="5" t="s">
        <v>66</v>
      </c>
      <c r="D20" s="16"/>
      <c r="E20" s="17"/>
      <c r="F20" s="18"/>
      <c r="G20" s="5"/>
      <c r="H20" s="5"/>
      <c r="I20" s="34"/>
      <c r="J20" s="35"/>
      <c r="K20" s="34"/>
      <c r="L20" s="35"/>
      <c r="M20" s="34"/>
      <c r="N20" s="35"/>
      <c r="O20" s="37"/>
      <c r="P20" s="37"/>
      <c r="Q20" s="37"/>
      <c r="R20" s="37"/>
      <c r="S20" s="37"/>
      <c r="T20" s="37"/>
    </row>
    <row r="21" ht="29.25" customHeight="1" spans="1:20">
      <c r="A21" s="9"/>
      <c r="B21" s="5" t="s">
        <v>66</v>
      </c>
      <c r="C21" s="5" t="s">
        <v>67</v>
      </c>
      <c r="D21" s="11" t="s">
        <v>68</v>
      </c>
      <c r="E21" s="11"/>
      <c r="F21" s="11"/>
      <c r="G21" s="5" t="s">
        <v>69</v>
      </c>
      <c r="H21" s="19">
        <v>410.869</v>
      </c>
      <c r="I21" s="5">
        <v>6</v>
      </c>
      <c r="J21" s="5"/>
      <c r="K21" s="5">
        <v>6</v>
      </c>
      <c r="L21" s="5"/>
      <c r="M21" s="5"/>
      <c r="N21" s="5"/>
      <c r="O21" s="32"/>
      <c r="P21" s="32"/>
      <c r="Q21" s="32"/>
      <c r="R21" s="32"/>
      <c r="S21" s="32"/>
      <c r="T21" s="32"/>
    </row>
    <row r="22" ht="27.95" customHeight="1" spans="1:20">
      <c r="A22" s="9"/>
      <c r="B22" s="5"/>
      <c r="C22" s="5"/>
      <c r="D22" s="11" t="s">
        <v>70</v>
      </c>
      <c r="E22" s="11"/>
      <c r="F22" s="11"/>
      <c r="G22" s="5" t="s">
        <v>71</v>
      </c>
      <c r="H22" s="5">
        <v>60</v>
      </c>
      <c r="I22" s="5">
        <v>2</v>
      </c>
      <c r="J22" s="5"/>
      <c r="K22" s="5">
        <v>2</v>
      </c>
      <c r="L22" s="5"/>
      <c r="M22" s="5"/>
      <c r="N22" s="5"/>
      <c r="O22" s="32"/>
      <c r="P22" s="32"/>
      <c r="Q22" s="32"/>
      <c r="R22" s="32"/>
      <c r="S22" s="32"/>
      <c r="T22" s="32"/>
    </row>
    <row r="23" ht="26.25" customHeight="1" spans="1:20">
      <c r="A23" s="9"/>
      <c r="B23" s="5"/>
      <c r="C23" s="5"/>
      <c r="D23" s="11" t="s">
        <v>72</v>
      </c>
      <c r="E23" s="11"/>
      <c r="F23" s="11"/>
      <c r="G23" s="5" t="s">
        <v>73</v>
      </c>
      <c r="H23" s="5">
        <v>287.6083</v>
      </c>
      <c r="I23" s="5">
        <v>2</v>
      </c>
      <c r="J23" s="5"/>
      <c r="K23" s="5">
        <v>2</v>
      </c>
      <c r="L23" s="5"/>
      <c r="M23" s="5"/>
      <c r="N23" s="5"/>
      <c r="O23" s="29" t="s">
        <v>74</v>
      </c>
      <c r="P23" s="29"/>
      <c r="Q23" s="29"/>
      <c r="R23" s="29"/>
      <c r="S23" s="29"/>
      <c r="T23" s="29"/>
    </row>
    <row r="24" ht="27" spans="1:20">
      <c r="A24" s="9"/>
      <c r="B24" s="5" t="s">
        <v>75</v>
      </c>
      <c r="C24" s="5" t="s">
        <v>76</v>
      </c>
      <c r="D24" s="11"/>
      <c r="E24" s="11"/>
      <c r="F24" s="11"/>
      <c r="G24" s="5"/>
      <c r="H24" s="5"/>
      <c r="I24" s="5"/>
      <c r="J24" s="5"/>
      <c r="K24" s="5"/>
      <c r="L24" s="5"/>
      <c r="M24" s="5"/>
      <c r="N24" s="5"/>
      <c r="O24" s="29" t="s">
        <v>77</v>
      </c>
      <c r="P24" s="29"/>
      <c r="Q24" s="29"/>
      <c r="R24" s="29"/>
      <c r="S24" s="29"/>
      <c r="T24" s="29"/>
    </row>
    <row r="25" ht="190.5" customHeight="1" spans="1:20">
      <c r="A25" s="9"/>
      <c r="B25" s="5"/>
      <c r="C25" s="5" t="s">
        <v>78</v>
      </c>
      <c r="D25" s="11" t="s">
        <v>79</v>
      </c>
      <c r="E25" s="11"/>
      <c r="F25" s="11"/>
      <c r="G25" s="5" t="s">
        <v>80</v>
      </c>
      <c r="H25" s="5" t="s">
        <v>81</v>
      </c>
      <c r="I25" s="5">
        <v>10</v>
      </c>
      <c r="J25" s="5"/>
      <c r="K25" s="5">
        <v>7</v>
      </c>
      <c r="L25" s="5"/>
      <c r="M25" s="6" t="s">
        <v>82</v>
      </c>
      <c r="N25" s="6"/>
      <c r="O25" s="31" t="s">
        <v>83</v>
      </c>
      <c r="R25" s="29"/>
      <c r="S25" s="29"/>
      <c r="T25" s="29"/>
    </row>
    <row r="26" ht="30.75" customHeight="1" spans="1:14">
      <c r="A26" s="9"/>
      <c r="B26" s="5"/>
      <c r="C26" s="5" t="s">
        <v>84</v>
      </c>
      <c r="D26" s="11"/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ht="192" customHeight="1" spans="1:14">
      <c r="A27" s="9"/>
      <c r="B27" s="5"/>
      <c r="C27" s="5" t="s">
        <v>85</v>
      </c>
      <c r="D27" s="11" t="s">
        <v>86</v>
      </c>
      <c r="E27" s="11"/>
      <c r="F27" s="11"/>
      <c r="G27" s="5" t="s">
        <v>80</v>
      </c>
      <c r="H27" s="5" t="s">
        <v>81</v>
      </c>
      <c r="I27" s="5">
        <v>10</v>
      </c>
      <c r="J27" s="5"/>
      <c r="K27" s="5">
        <v>7</v>
      </c>
      <c r="L27" s="5"/>
      <c r="M27" s="5" t="s">
        <v>87</v>
      </c>
      <c r="N27" s="5"/>
    </row>
    <row r="28" ht="108.95" customHeight="1" spans="1:15">
      <c r="A28" s="9"/>
      <c r="B28" s="5" t="s">
        <v>88</v>
      </c>
      <c r="C28" s="5" t="s">
        <v>89</v>
      </c>
      <c r="D28" s="11" t="s">
        <v>90</v>
      </c>
      <c r="E28" s="11"/>
      <c r="F28" s="11"/>
      <c r="G28" s="5" t="s">
        <v>91</v>
      </c>
      <c r="H28" s="5" t="s">
        <v>91</v>
      </c>
      <c r="I28" s="5">
        <v>10</v>
      </c>
      <c r="J28" s="5"/>
      <c r="K28" s="5">
        <v>8</v>
      </c>
      <c r="L28" s="5"/>
      <c r="M28" s="5" t="s">
        <v>92</v>
      </c>
      <c r="N28" s="5"/>
      <c r="O28" s="2" t="s">
        <v>93</v>
      </c>
    </row>
    <row r="29" spans="1:14">
      <c r="A29" s="20" t="s">
        <v>94</v>
      </c>
      <c r="B29" s="20"/>
      <c r="C29" s="20"/>
      <c r="D29" s="20"/>
      <c r="E29" s="20"/>
      <c r="F29" s="20"/>
      <c r="G29" s="20"/>
      <c r="H29" s="20"/>
      <c r="I29" s="20">
        <f>SUM(I14:J28,J7)</f>
        <v>100</v>
      </c>
      <c r="J29" s="20"/>
      <c r="K29" s="20">
        <f>SUM(K14:L28,N7)</f>
        <v>92</v>
      </c>
      <c r="L29" s="20"/>
      <c r="M29" s="38"/>
      <c r="N29" s="38"/>
    </row>
    <row r="30" spans="1:14">
      <c r="A30" s="21" t="s">
        <v>1</v>
      </c>
      <c r="B30" s="21"/>
      <c r="C30" s="22" t="s">
        <v>95</v>
      </c>
      <c r="D30" s="23"/>
      <c r="E30" s="23"/>
      <c r="F30" s="24"/>
      <c r="G30" s="21" t="s">
        <v>2</v>
      </c>
      <c r="H30" s="25">
        <v>80593962</v>
      </c>
      <c r="I30" s="39"/>
      <c r="J30" s="39"/>
      <c r="K30" s="39"/>
      <c r="L30" s="39"/>
      <c r="M30" s="39"/>
      <c r="N30" s="40"/>
    </row>
    <row r="31" ht="176.1" customHeight="1" spans="1:14">
      <c r="A31" s="26" t="s">
        <v>96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25">
    <mergeCell ref="A1:N1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C30:F30"/>
    <mergeCell ref="H30:N30"/>
    <mergeCell ref="A31:N31"/>
    <mergeCell ref="A11:A12"/>
    <mergeCell ref="A13:A28"/>
    <mergeCell ref="B14:B20"/>
    <mergeCell ref="B21:B23"/>
    <mergeCell ref="B24:B27"/>
    <mergeCell ref="C14:C17"/>
    <mergeCell ref="C21:C23"/>
    <mergeCell ref="A6:B10"/>
    <mergeCell ref="O15:T18"/>
    <mergeCell ref="O21:T22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彭雪</cp:lastModifiedBy>
  <dcterms:created xsi:type="dcterms:W3CDTF">2022-03-16T01:44:00Z</dcterms:created>
  <cp:lastPrinted>2024-02-27T01:30:00Z</cp:lastPrinted>
  <dcterms:modified xsi:type="dcterms:W3CDTF">2024-02-27T02:17:14Z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1956961BC5A74BFDA055BBF7460A07B7_13</vt:lpwstr>
  </property>
</Properties>
</file>