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<sst xmlns="http://schemas.openxmlformats.org/spreadsheetml/2006/main" count="113" uniqueCount="99">
  <si>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</si>
  <si>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</si>
  <si>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晋良杰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</si>
  <si>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</si>
  <si>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</si>
  <si>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</si>
  <si>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</si>
  <si>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</si>
  <si>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</si>
  <si>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北京市水务局政务云重要系统安全能力保障服务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</si>
  <si>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</si>
  <si>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</si>
  <si>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</si>
  <si>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</si>
  <si>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</si>
  <si>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</si>
  <si>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张磊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</si>
  <si>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</si>
  <si>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</si>
  <si>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</si>
  <si>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</si>
  <si>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</si>
  <si>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</si>
  <si>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</si>
  <si>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</si>
  <si>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</si>
  <si>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</si>
  <si>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</si>
  <si>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</si>
  <si>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</si>
  <si>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</si>
  <si>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</si>
  <si>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</si>
  <si>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</si>
  <si>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</si>
  <si>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</si>
  <si>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</si>
  <si>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</si>
  <si>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</si>
  <si>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</si>
  <si>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对政务云上35个重要应用系统每半年开展一次等保差距分析和安全风险评估工作，提升系统安全防护能力，减少系统风险。</t>
  </si>
  <si>
    <t>全年完成政务云上35个重要应用系统2次等保差距分析和安全风险评估工作，提升了系统安全防护能力，减少系统风险。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</si>
  <si>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</si>
  <si>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</si>
  <si>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</si>
  <si>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</si>
  <si>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</si>
  <si>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</si>
  <si>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</si>
  <si>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</si>
  <si>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</si>
  <si>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</si>
  <si>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</si>
  <si>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评估关键业务系统数量</t>
  </si>
  <si>
    <t>35套</t>
  </si>
  <si>
    <t>11.《项目支出绩效自评表》填报的信息，均需提供支撑材料。</t>
  </si>
  <si>
    <t>安全风险评估次数</t>
  </si>
  <si>
    <t>2次</t>
  </si>
  <si>
    <t>等保差距分析和安全评估报告</t>
  </si>
  <si>
    <t>1份</t>
  </si>
  <si>
    <t>质量
指标</t>
  </si>
  <si>
    <t>评估结果中安全问题排除率</t>
  </si>
  <si>
    <t>≥90%</t>
  </si>
  <si>
    <t>时效
指标</t>
  </si>
  <si>
    <t>招标及签订合同完成时间</t>
  </si>
  <si>
    <t>8月底前完成</t>
  </si>
  <si>
    <t>6月完成</t>
  </si>
  <si>
    <t>方案制定及前期准备工作完成时间</t>
  </si>
  <si>
    <t>5月底前完成</t>
  </si>
  <si>
    <t>5月完成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</si>
  <si>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</si>
  <si>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项目验收完成时间</t>
  </si>
  <si>
    <t>2024年</t>
  </si>
  <si>
    <t>尚未完成</t>
  </si>
  <si>
    <t>项目验收文档已编制完成，计划近期完成验收工作</t>
  </si>
  <si>
    <t>成本
指标</t>
  </si>
  <si>
    <t>项目预算控制数</t>
  </si>
  <si>
    <t>≤294万元</t>
  </si>
  <si>
    <t>269.458万元</t>
  </si>
  <si>
    <t>效益
指标</t>
  </si>
  <si>
    <t>经济效益指标</t>
  </si>
  <si>
    <t>社会效益指标</t>
  </si>
  <si>
    <t>加强水务局核心系统安全性，提升行业影响力</t>
  </si>
  <si>
    <t>优良中差</t>
  </si>
  <si>
    <t>核心系统安全性及行业影响力基本得到提升</t>
  </si>
  <si>
    <t>本项目对水务局部分重要系统开展了安全评估，持续提升行业影响力更需要补足所有系统短板</t>
  </si>
  <si>
    <t xml:space="preserve">17.事务所审核和评价项目发送至1186758656@qq.com，其余项目发送至swjcwc6855@163.com。
</t>
  </si>
  <si>
    <t>生态效益指标</t>
  </si>
  <si>
    <t>可持续影响指标</t>
  </si>
  <si>
    <t>项目服务期持续提升核心系统安全性，服务结束时，系统处于较好的安全状态</t>
  </si>
  <si>
    <t>核心系统安全性基本得到提升，整改完成的系统处于较好的安全状态</t>
  </si>
  <si>
    <t>本项目解决了被评估系统当前的安全问题，若要持续保持，后续还需系统管理单位加强日常维护整改。</t>
  </si>
  <si>
    <t>满意度指标</t>
  </si>
  <si>
    <t>服务对象满意度指标</t>
  </si>
  <si>
    <t>测评组织方的满意度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</si>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</sst>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view="pageBreakPreview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10" customWidth="1"/>
    <col min="6" max="6" width="4" customWidth="1"/>
    <col min="7" max="7" width="8.125" customWidth="1"/>
    <col min="8" max="8" width="10.3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8.8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7" t="s">
        <v>2</v>
      </c>
      <c r="Q1" s="16" t="s">
        <v>3</v>
      </c>
      <c r="R1" s="17">
        <v>13436908054</v>
      </c>
      <c r="S1" s="27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9" t="s">
        <v>10</v>
      </c>
      <c r="P3" s="19"/>
      <c r="Q3" s="19"/>
      <c r="R3" s="19"/>
      <c r="S3" s="19"/>
      <c r="T3" s="19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55523298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6" t="s">
        <v>27</v>
      </c>
      <c r="D7" s="6"/>
      <c r="E7" s="7">
        <f>SUM(E8:E10)</f>
        <v>269.5</v>
      </c>
      <c r="F7" s="7">
        <f>SUM(F8:G10)</f>
        <v>294</v>
      </c>
      <c r="G7" s="7">
        <f t="shared" ref="E7:I7" si="0">SUM(G8:G10)</f>
        <v>0</v>
      </c>
      <c r="H7" s="7">
        <f>SUM(H8:I10)</f>
        <v>269.458</v>
      </c>
      <c r="I7" s="7">
        <f t="shared" si="0"/>
        <v>0</v>
      </c>
      <c r="J7" s="5">
        <v>10</v>
      </c>
      <c r="K7" s="5"/>
      <c r="L7" s="20">
        <f>ROUND(H7/F7,4)</f>
        <v>0.9165</v>
      </c>
      <c r="M7" s="20"/>
      <c r="N7" s="5">
        <f>ROUND(J7*L7,2)</f>
        <v>9.17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30</v>
      </c>
      <c r="K8" s="5"/>
      <c r="L8" s="20"/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30</v>
      </c>
      <c r="K9" s="5"/>
      <c r="L9" s="20"/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7">
        <v>269.5</v>
      </c>
      <c r="F10" s="7">
        <v>294</v>
      </c>
      <c r="G10" s="7"/>
      <c r="H10" s="7">
        <v>269.458</v>
      </c>
      <c r="I10" s="7"/>
      <c r="J10" s="5" t="s">
        <v>30</v>
      </c>
      <c r="K10" s="5"/>
      <c r="L10" s="20">
        <f>ROUND(H10/F10,4)</f>
        <v>0.9165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60" customHeight="1" spans="1:20">
      <c r="A12" s="5"/>
      <c r="B12" s="8" t="s">
        <v>40</v>
      </c>
      <c r="C12" s="8"/>
      <c r="D12" s="8"/>
      <c r="E12" s="8"/>
      <c r="F12" s="8"/>
      <c r="G12" s="8"/>
      <c r="H12" s="8" t="s">
        <v>41</v>
      </c>
      <c r="I12" s="8"/>
      <c r="J12" s="8"/>
      <c r="K12" s="8"/>
      <c r="L12" s="8"/>
      <c r="M12" s="8"/>
      <c r="N12" s="8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30" customHeight="1" spans="1:20">
      <c r="A14" s="9"/>
      <c r="B14" s="5" t="s">
        <v>51</v>
      </c>
      <c r="C14" s="10" t="s">
        <v>52</v>
      </c>
      <c r="D14" s="11" t="s">
        <v>53</v>
      </c>
      <c r="E14" s="11"/>
      <c r="F14" s="11"/>
      <c r="G14" s="12" t="s">
        <v>54</v>
      </c>
      <c r="H14" s="12" t="s">
        <v>54</v>
      </c>
      <c r="I14" s="12">
        <v>10</v>
      </c>
      <c r="J14" s="12"/>
      <c r="K14" s="12">
        <v>10</v>
      </c>
      <c r="L14" s="12"/>
      <c r="M14" s="12"/>
      <c r="N14" s="12"/>
      <c r="O14" s="23" t="s">
        <v>55</v>
      </c>
      <c r="P14" s="23"/>
      <c r="Q14" s="23"/>
      <c r="R14" s="23"/>
      <c r="S14" s="23"/>
      <c r="T14" s="23"/>
    </row>
    <row r="15" ht="23" customHeight="1" spans="1:20">
      <c r="A15" s="9"/>
      <c r="B15" s="5"/>
      <c r="C15" s="13"/>
      <c r="D15" s="11" t="s">
        <v>56</v>
      </c>
      <c r="E15" s="11"/>
      <c r="F15" s="11"/>
      <c r="G15" s="12" t="s">
        <v>57</v>
      </c>
      <c r="H15" s="12" t="s">
        <v>57</v>
      </c>
      <c r="I15" s="12">
        <v>10</v>
      </c>
      <c r="J15" s="12"/>
      <c r="K15" s="12">
        <v>10</v>
      </c>
      <c r="L15" s="12"/>
      <c r="M15" s="12"/>
      <c r="N15" s="12"/>
      <c r="O15" s="23"/>
      <c r="P15" s="23"/>
      <c r="Q15" s="23"/>
      <c r="R15" s="23"/>
      <c r="S15" s="23"/>
      <c r="T15" s="23"/>
    </row>
    <row r="16" ht="32" customHeight="1" spans="1:20">
      <c r="A16" s="9"/>
      <c r="B16" s="5"/>
      <c r="C16" s="13"/>
      <c r="D16" s="11" t="s">
        <v>58</v>
      </c>
      <c r="E16" s="11"/>
      <c r="F16" s="11"/>
      <c r="G16" s="12" t="s">
        <v>59</v>
      </c>
      <c r="H16" s="12" t="s">
        <v>59</v>
      </c>
      <c r="I16" s="12">
        <v>10</v>
      </c>
      <c r="J16" s="12"/>
      <c r="K16" s="12">
        <v>10</v>
      </c>
      <c r="L16" s="12"/>
      <c r="M16" s="12"/>
      <c r="N16" s="12"/>
      <c r="O16" s="24"/>
      <c r="P16" s="24"/>
      <c r="Q16" s="24"/>
      <c r="R16" s="24"/>
      <c r="S16" s="24"/>
      <c r="T16" s="24"/>
    </row>
    <row r="17" ht="35" customHeight="1" spans="1:20">
      <c r="A17" s="9"/>
      <c r="B17" s="5"/>
      <c r="C17" s="10" t="s">
        <v>60</v>
      </c>
      <c r="D17" s="11" t="s">
        <v>61</v>
      </c>
      <c r="E17" s="11"/>
      <c r="F17" s="11"/>
      <c r="G17" s="12" t="s">
        <v>62</v>
      </c>
      <c r="H17" s="12" t="s">
        <v>62</v>
      </c>
      <c r="I17" s="12">
        <v>10</v>
      </c>
      <c r="J17" s="12"/>
      <c r="K17" s="12">
        <v>10</v>
      </c>
      <c r="L17" s="12"/>
      <c r="M17" s="12"/>
      <c r="N17" s="12"/>
      <c r="O17" s="24"/>
      <c r="P17" s="24"/>
      <c r="Q17" s="24"/>
      <c r="R17" s="24"/>
      <c r="S17" s="24"/>
      <c r="T17" s="24"/>
    </row>
    <row r="18" ht="30" customHeight="1" spans="1:20">
      <c r="A18" s="9"/>
      <c r="B18" s="5"/>
      <c r="C18" s="5" t="s">
        <v>63</v>
      </c>
      <c r="D18" s="11" t="s">
        <v>64</v>
      </c>
      <c r="E18" s="11"/>
      <c r="F18" s="11"/>
      <c r="G18" s="12" t="s">
        <v>65</v>
      </c>
      <c r="H18" s="12" t="s">
        <v>66</v>
      </c>
      <c r="I18" s="12">
        <v>5</v>
      </c>
      <c r="J18" s="12"/>
      <c r="K18" s="12">
        <v>5</v>
      </c>
      <c r="L18" s="12"/>
      <c r="M18" s="12"/>
      <c r="N18" s="12"/>
      <c r="O18" s="25"/>
      <c r="P18" s="25"/>
      <c r="Q18" s="25"/>
      <c r="R18" s="25"/>
      <c r="S18" s="25"/>
      <c r="T18" s="25"/>
    </row>
    <row r="19" ht="38" customHeight="1" spans="1:20">
      <c r="A19" s="9"/>
      <c r="B19" s="5"/>
      <c r="C19" s="5"/>
      <c r="D19" s="11" t="s">
        <v>67</v>
      </c>
      <c r="E19" s="11"/>
      <c r="F19" s="11"/>
      <c r="G19" s="12" t="s">
        <v>68</v>
      </c>
      <c r="H19" s="12" t="s">
        <v>69</v>
      </c>
      <c r="I19" s="12">
        <v>5</v>
      </c>
      <c r="J19" s="12"/>
      <c r="K19" s="12">
        <v>5</v>
      </c>
      <c r="L19" s="12"/>
      <c r="M19" s="12"/>
      <c r="N19" s="12"/>
      <c r="O19" s="22" t="s">
        <v>70</v>
      </c>
      <c r="P19" s="22"/>
      <c r="Q19" s="22"/>
      <c r="R19" s="22"/>
      <c r="S19" s="22"/>
      <c r="T19" s="22"/>
    </row>
    <row r="20" ht="54" customHeight="1" spans="1:20">
      <c r="A20" s="9"/>
      <c r="B20" s="5"/>
      <c r="C20" s="5"/>
      <c r="D20" s="11" t="s">
        <v>71</v>
      </c>
      <c r="E20" s="11"/>
      <c r="F20" s="11"/>
      <c r="G20" s="12" t="s">
        <v>72</v>
      </c>
      <c r="H20" s="12" t="s">
        <v>73</v>
      </c>
      <c r="I20" s="12">
        <v>5</v>
      </c>
      <c r="J20" s="12"/>
      <c r="K20" s="12">
        <v>0</v>
      </c>
      <c r="L20" s="12"/>
      <c r="M20" s="12" t="s">
        <v>74</v>
      </c>
      <c r="N20" s="12"/>
      <c r="O20" s="22"/>
      <c r="P20" s="22"/>
      <c r="Q20" s="22"/>
      <c r="R20" s="22"/>
      <c r="S20" s="22"/>
      <c r="T20" s="22"/>
    </row>
    <row r="21" ht="42" customHeight="1" spans="1:20">
      <c r="A21" s="9"/>
      <c r="B21" s="5"/>
      <c r="C21" s="5" t="s">
        <v>75</v>
      </c>
      <c r="D21" s="11" t="s">
        <v>76</v>
      </c>
      <c r="E21" s="11"/>
      <c r="F21" s="11"/>
      <c r="G21" s="12" t="s">
        <v>77</v>
      </c>
      <c r="H21" s="12" t="s">
        <v>78</v>
      </c>
      <c r="I21" s="12">
        <v>10</v>
      </c>
      <c r="J21" s="12"/>
      <c r="K21" s="12">
        <v>10</v>
      </c>
      <c r="L21" s="12"/>
      <c r="M21" s="12"/>
      <c r="N21" s="12"/>
      <c r="O21" s="22"/>
      <c r="P21" s="22"/>
      <c r="Q21" s="22"/>
      <c r="R21" s="22"/>
      <c r="S21" s="22"/>
      <c r="T21" s="22"/>
    </row>
    <row r="22" ht="37" customHeight="1" spans="1:20">
      <c r="A22" s="9"/>
      <c r="B22" s="5" t="s">
        <v>79</v>
      </c>
      <c r="C22" s="5" t="s">
        <v>80</v>
      </c>
      <c r="D22" s="11"/>
      <c r="E22" s="11"/>
      <c r="F22" s="11"/>
      <c r="G22" s="12"/>
      <c r="H22" s="12"/>
      <c r="I22" s="12"/>
      <c r="J22" s="12"/>
      <c r="K22" s="12"/>
      <c r="L22" s="12"/>
      <c r="M22" s="12"/>
      <c r="N22" s="12"/>
      <c r="O22" s="19"/>
      <c r="P22" s="19"/>
      <c r="Q22" s="19"/>
      <c r="R22" s="19"/>
      <c r="S22" s="19"/>
      <c r="T22" s="19"/>
    </row>
    <row r="23" ht="97" customHeight="1" spans="1:20">
      <c r="A23" s="9"/>
      <c r="B23" s="5"/>
      <c r="C23" s="5" t="s">
        <v>81</v>
      </c>
      <c r="D23" s="11" t="s">
        <v>82</v>
      </c>
      <c r="E23" s="11"/>
      <c r="F23" s="11"/>
      <c r="G23" s="12" t="s">
        <v>83</v>
      </c>
      <c r="H23" s="12" t="s">
        <v>84</v>
      </c>
      <c r="I23" s="12">
        <v>10</v>
      </c>
      <c r="J23" s="12"/>
      <c r="K23" s="12">
        <v>8</v>
      </c>
      <c r="L23" s="12"/>
      <c r="M23" s="12" t="s">
        <v>85</v>
      </c>
      <c r="N23" s="12"/>
      <c r="O23" s="21" t="s">
        <v>86</v>
      </c>
      <c r="R23" s="19"/>
      <c r="S23" s="19"/>
      <c r="T23" s="19"/>
    </row>
    <row r="24" ht="41" customHeight="1" spans="1:14">
      <c r="A24" s="9"/>
      <c r="B24" s="5"/>
      <c r="C24" s="5" t="s">
        <v>87</v>
      </c>
      <c r="D24" s="11"/>
      <c r="E24" s="11"/>
      <c r="F24" s="11"/>
      <c r="G24" s="12"/>
      <c r="H24" s="12"/>
      <c r="I24" s="12"/>
      <c r="J24" s="12"/>
      <c r="K24" s="12"/>
      <c r="L24" s="12"/>
      <c r="M24" s="12"/>
      <c r="N24" s="12"/>
    </row>
    <row r="25" ht="128" customHeight="1" spans="1:14">
      <c r="A25" s="9"/>
      <c r="B25" s="5"/>
      <c r="C25" s="5" t="s">
        <v>88</v>
      </c>
      <c r="D25" s="11" t="s">
        <v>89</v>
      </c>
      <c r="E25" s="11"/>
      <c r="F25" s="11"/>
      <c r="G25" s="12" t="s">
        <v>83</v>
      </c>
      <c r="H25" s="12" t="s">
        <v>90</v>
      </c>
      <c r="I25" s="12">
        <v>10</v>
      </c>
      <c r="J25" s="12"/>
      <c r="K25" s="12">
        <v>8</v>
      </c>
      <c r="L25" s="12"/>
      <c r="M25" s="12" t="s">
        <v>91</v>
      </c>
      <c r="N25" s="12"/>
    </row>
    <row r="26" ht="54" customHeight="1" spans="1:15">
      <c r="A26" s="9"/>
      <c r="B26" s="5" t="s">
        <v>92</v>
      </c>
      <c r="C26" s="5" t="s">
        <v>93</v>
      </c>
      <c r="D26" s="11" t="s">
        <v>94</v>
      </c>
      <c r="E26" s="11"/>
      <c r="F26" s="11"/>
      <c r="G26" s="12" t="s">
        <v>95</v>
      </c>
      <c r="H26" s="12" t="s">
        <v>95</v>
      </c>
      <c r="I26" s="12">
        <v>5</v>
      </c>
      <c r="J26" s="12"/>
      <c r="K26" s="12">
        <v>5</v>
      </c>
      <c r="L26" s="12"/>
      <c r="M26" s="12"/>
      <c r="N26" s="12"/>
      <c r="O26" s="2" t="s">
        <v>96</v>
      </c>
    </row>
    <row r="27" spans="1:14">
      <c r="A27" s="14" t="s">
        <v>97</v>
      </c>
      <c r="B27" s="14"/>
      <c r="C27" s="14"/>
      <c r="D27" s="14"/>
      <c r="E27" s="14"/>
      <c r="F27" s="14"/>
      <c r="G27" s="14"/>
      <c r="H27" s="14"/>
      <c r="I27" s="14">
        <f>SUM(I14:J26,J7)</f>
        <v>100</v>
      </c>
      <c r="J27" s="14"/>
      <c r="K27" s="14">
        <f>SUM(K14:L26,N7)</f>
        <v>90.17</v>
      </c>
      <c r="L27" s="14"/>
      <c r="M27" s="26"/>
      <c r="N27" s="26"/>
    </row>
    <row r="28" ht="176" customHeight="1" spans="1:14">
      <c r="A28" s="15" t="s">
        <v>98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</sheetData>
  <mergeCells count="1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21"/>
    <mergeCell ref="B22:B25"/>
    <mergeCell ref="C14:C16"/>
    <mergeCell ref="C18:C20"/>
    <mergeCell ref="A6:B10"/>
    <mergeCell ref="O14:T15"/>
    <mergeCell ref="O19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BA3571C26E274D3B930D48E94DACE98C_13</vt:lpwstr>
  </property>
</Properties>
</file>