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<sst xmlns="http://schemas.openxmlformats.org/spreadsheetml/2006/main" count="95" uniqueCount="86">
  <si>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</si>
  <si>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</si>
  <si>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李松涛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</si>
  <si>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</si>
  <si>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</si>
  <si>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</si>
  <si>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</si>
  <si>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</si>
  <si>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</si>
  <si>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智慧院网络基础设施环境提升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</si>
  <si>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</si>
  <si>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</si>
  <si>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</si>
  <si>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</si>
  <si>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</si>
  <si>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</si>
  <si>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</si>
  <si>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</si>
  <si>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</si>
  <si>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</si>
  <si>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</si>
  <si>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</si>
  <si>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</si>
  <si>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</si>
  <si>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</si>
  <si>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</si>
  <si>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</si>
  <si>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</si>
  <si>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</si>
  <si>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</si>
  <si>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</si>
  <si>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</si>
  <si>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</si>
  <si>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</si>
  <si>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</si>
  <si>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</si>
  <si>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</si>
  <si>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</si>
  <si>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</si>
  <si>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升级现有的智慧院网络拓扑结构，并在此基础上完成网络基础设施提升及机房基础设施提升建设，最终顺应网络与信息化发展要求，构建坚实的网络安全防线，保障智慧院各业务工作顺利开展。</t>
  </si>
  <si>
    <t>完成全部建设内容，各系统运行稳定可靠，在数据转发层面、信息安全层面及机房环境层面都能够达到预期的要求，为提升智慧院信息化水平及信息系统管理水平提供了有力的保障。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</si>
  <si>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</si>
  <si>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</si>
  <si>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</si>
  <si>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</si>
  <si>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</si>
  <si>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</si>
  <si>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</si>
  <si>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</si>
  <si>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</si>
  <si>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</si>
  <si>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</si>
  <si>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基础设施网络系统</t>
  </si>
  <si>
    <t>11.《项目支出绩效自评表》填报的信息，均需提供支撑材料。</t>
  </si>
  <si>
    <t>质量
指标</t>
  </si>
  <si>
    <t>设备验收合格率</t>
  </si>
  <si>
    <t>试运行期间网络故障率</t>
  </si>
  <si>
    <t>≤2%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</si>
  <si>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</si>
  <si>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</si>
  <si>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完成项目验收</t>
  </si>
  <si>
    <t>UPS断电续航时间</t>
  </si>
  <si>
    <t>≥2小时</t>
  </si>
  <si>
    <t>2.5小时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</si>
  <si>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</si>
  <si>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</si>
  <si>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</si>
  <si>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</si>
  <si>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t>社会效益指标</t>
  </si>
  <si>
    <t>设备利用率</t>
  </si>
  <si>
    <t>≥99%</t>
  </si>
  <si>
    <t xml:space="preserve">17.事务所审核和评价项目发送至1186758656@qq.com，其余项目发送至swjcwc6855@163.com。
</t>
  </si>
  <si>
    <t>生态效益指标</t>
  </si>
  <si>
    <t>可持续影响指标</t>
  </si>
  <si>
    <t>系统正常使用年限</t>
  </si>
  <si>
    <t>≥8年</t>
  </si>
  <si>
    <t>1年</t>
  </si>
  <si>
    <t>本项目完成终验后目前各设备运行正常，需继续观察设备的日常使用情况并做好运行保障</t>
  </si>
  <si>
    <t>满意度指标</t>
  </si>
  <si>
    <t>服务对象满意度指标</t>
  </si>
  <si>
    <t>使用人员满意度</t>
  </si>
  <si>
    <t>≥95%</t>
  </si>
  <si>
    <t>部分人员反映网速较慢，是由于单位网络出口带宽限制导致，已通过优化网络策略解决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</si>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</sst>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11" customWidth="1"/>
    <col min="5" max="5" width="11.75" customWidth="1"/>
    <col min="6" max="6" width="3.625" customWidth="1"/>
    <col min="7" max="7" width="10.625" customWidth="1"/>
    <col min="8" max="8" width="9.375" customWidth="1"/>
    <col min="9" max="9" width="3.25" customWidth="1"/>
    <col min="10" max="11" width="3.375" customWidth="1"/>
    <col min="12" max="12" width="4" customWidth="1"/>
    <col min="13" max="13" width="4.90833333333333" customWidth="1"/>
    <col min="14" max="14" width="11.8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>
        <v>18511377851</v>
      </c>
      <c r="S1" s="25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5"/>
      <c r="K2" s="15"/>
      <c r="L2" s="15"/>
      <c r="M2" s="15"/>
      <c r="N2" s="15"/>
      <c r="O2" s="16"/>
      <c r="P2" s="16"/>
      <c r="Q2" s="16"/>
      <c r="R2" s="16"/>
      <c r="S2" s="16"/>
      <c r="T2" s="16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7" t="s">
        <v>10</v>
      </c>
      <c r="P3" s="17"/>
      <c r="Q3" s="17"/>
      <c r="R3" s="17"/>
      <c r="S3" s="17"/>
      <c r="T3" s="17"/>
    </row>
    <row r="4" ht="15" customHeight="1" spans="1:20">
      <c r="A4" s="5" t="s">
        <v>11</v>
      </c>
      <c r="B4" s="5"/>
      <c r="C4" s="6" t="s">
        <v>12</v>
      </c>
      <c r="D4" s="6"/>
      <c r="E4" s="6"/>
      <c r="F4" s="6"/>
      <c r="G4" s="6"/>
      <c r="H4" s="5" t="s">
        <v>13</v>
      </c>
      <c r="I4" s="5"/>
      <c r="J4" s="5" t="s">
        <v>6</v>
      </c>
      <c r="K4" s="5"/>
      <c r="L4" s="5"/>
      <c r="M4" s="5"/>
      <c r="N4" s="5"/>
      <c r="O4" s="17" t="s">
        <v>14</v>
      </c>
      <c r="P4" s="17"/>
      <c r="Q4" s="17"/>
      <c r="R4" s="17"/>
      <c r="S4" s="17"/>
      <c r="T4" s="17"/>
    </row>
    <row r="5" ht="15" customHeight="1" spans="1:20">
      <c r="A5" s="5" t="s">
        <v>15</v>
      </c>
      <c r="B5" s="5"/>
      <c r="C5" s="6" t="s">
        <v>2</v>
      </c>
      <c r="D5" s="6"/>
      <c r="E5" s="6"/>
      <c r="F5" s="6"/>
      <c r="G5" s="6"/>
      <c r="H5" s="5" t="s">
        <v>16</v>
      </c>
      <c r="I5" s="5"/>
      <c r="J5" s="5">
        <v>18511377851</v>
      </c>
      <c r="K5" s="5"/>
      <c r="L5" s="5"/>
      <c r="M5" s="5"/>
      <c r="N5" s="5"/>
      <c r="O5" s="17" t="s">
        <v>17</v>
      </c>
      <c r="P5" s="17"/>
      <c r="Q5" s="17"/>
      <c r="R5" s="17"/>
      <c r="S5" s="17"/>
      <c r="T5" s="17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7" t="s">
        <v>25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212.2215</v>
      </c>
      <c r="F7" s="8">
        <f>SUM(F8:G10)</f>
        <v>212.2215</v>
      </c>
      <c r="G7" s="8">
        <f t="shared" si="0"/>
        <v>0</v>
      </c>
      <c r="H7" s="8">
        <f>SUM(H8:I10)</f>
        <v>173.5</v>
      </c>
      <c r="I7" s="8">
        <f t="shared" si="0"/>
        <v>0</v>
      </c>
      <c r="J7" s="5">
        <v>10</v>
      </c>
      <c r="K7" s="5"/>
      <c r="L7" s="18">
        <f t="shared" ref="L7:L10" si="1">ROUND(H7/F7,4)</f>
        <v>0.8175</v>
      </c>
      <c r="M7" s="18"/>
      <c r="N7" s="5">
        <f>ROUND(J7*L7,2)</f>
        <v>8.18</v>
      </c>
      <c r="O7" s="19" t="s">
        <v>27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28</v>
      </c>
      <c r="D8" s="5"/>
      <c r="E8" s="8">
        <v>212.2215</v>
      </c>
      <c r="F8" s="8">
        <v>212.2215</v>
      </c>
      <c r="G8" s="8"/>
      <c r="H8" s="8">
        <v>173.5</v>
      </c>
      <c r="I8" s="8"/>
      <c r="J8" s="5" t="s">
        <v>29</v>
      </c>
      <c r="K8" s="5"/>
      <c r="L8" s="18">
        <f t="shared" si="1"/>
        <v>0.8175</v>
      </c>
      <c r="M8" s="18"/>
      <c r="N8" s="5" t="s">
        <v>29</v>
      </c>
      <c r="O8" s="20" t="s">
        <v>30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8"/>
      <c r="M9" s="18"/>
      <c r="N9" s="5" t="s">
        <v>29</v>
      </c>
      <c r="O9" s="17" t="s">
        <v>32</v>
      </c>
      <c r="P9" s="17"/>
      <c r="Q9" s="17"/>
      <c r="R9" s="17"/>
      <c r="S9" s="17"/>
      <c r="T9" s="17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8"/>
      <c r="M10" s="18"/>
      <c r="N10" s="5" t="s">
        <v>29</v>
      </c>
      <c r="O10" s="17" t="s">
        <v>34</v>
      </c>
      <c r="P10" s="17"/>
      <c r="Q10" s="17"/>
      <c r="R10" s="17"/>
      <c r="S10" s="17"/>
      <c r="T10" s="17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7" t="s">
        <v>38</v>
      </c>
      <c r="P11" s="17"/>
      <c r="Q11" s="17"/>
      <c r="R11" s="17"/>
      <c r="S11" s="17"/>
      <c r="T11" s="17"/>
    </row>
    <row r="12" ht="84" customHeight="1" spans="1:20">
      <c r="A12" s="5"/>
      <c r="B12" s="6" t="s">
        <v>39</v>
      </c>
      <c r="C12" s="6"/>
      <c r="D12" s="6"/>
      <c r="E12" s="6"/>
      <c r="F12" s="6"/>
      <c r="G12" s="6"/>
      <c r="H12" s="6" t="s">
        <v>40</v>
      </c>
      <c r="I12" s="6"/>
      <c r="J12" s="6"/>
      <c r="K12" s="6"/>
      <c r="L12" s="6"/>
      <c r="M12" s="6"/>
      <c r="N12" s="6"/>
      <c r="O12" s="17" t="s">
        <v>41</v>
      </c>
      <c r="P12" s="17"/>
      <c r="Q12" s="17"/>
      <c r="R12" s="17"/>
      <c r="S12" s="17"/>
      <c r="T12" s="17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0" t="s">
        <v>49</v>
      </c>
      <c r="P13" s="20"/>
      <c r="Q13" s="20"/>
      <c r="R13" s="20"/>
      <c r="S13" s="20"/>
      <c r="T13" s="20"/>
    </row>
    <row r="14" ht="3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>
        <v>1</v>
      </c>
      <c r="H14" s="5">
        <v>1</v>
      </c>
      <c r="I14" s="5">
        <v>20</v>
      </c>
      <c r="J14" s="5"/>
      <c r="K14" s="5">
        <v>20</v>
      </c>
      <c r="L14" s="5"/>
      <c r="M14" s="5"/>
      <c r="N14" s="5"/>
      <c r="O14" s="21" t="s">
        <v>53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 t="s">
        <v>54</v>
      </c>
      <c r="D15" s="10" t="s">
        <v>55</v>
      </c>
      <c r="E15" s="10"/>
      <c r="F15" s="10"/>
      <c r="G15" s="11">
        <v>1</v>
      </c>
      <c r="H15" s="11">
        <v>1</v>
      </c>
      <c r="I15" s="5">
        <v>10</v>
      </c>
      <c r="J15" s="5"/>
      <c r="K15" s="5">
        <v>10</v>
      </c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/>
      <c r="D16" s="10" t="s">
        <v>56</v>
      </c>
      <c r="E16" s="10"/>
      <c r="F16" s="10"/>
      <c r="G16" s="5" t="s">
        <v>57</v>
      </c>
      <c r="H16" s="5">
        <v>0</v>
      </c>
      <c r="I16" s="5">
        <v>10</v>
      </c>
      <c r="J16" s="5"/>
      <c r="K16" s="5">
        <v>10</v>
      </c>
      <c r="L16" s="5"/>
      <c r="M16" s="5"/>
      <c r="N16" s="5"/>
      <c r="O16" s="23" t="s">
        <v>58</v>
      </c>
      <c r="P16" s="23"/>
      <c r="Q16" s="23"/>
      <c r="R16" s="23"/>
      <c r="S16" s="23"/>
      <c r="T16" s="23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5">
        <v>1</v>
      </c>
      <c r="H17" s="5">
        <v>1</v>
      </c>
      <c r="I17" s="5">
        <v>10</v>
      </c>
      <c r="J17" s="5"/>
      <c r="K17" s="5">
        <v>10</v>
      </c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9"/>
      <c r="B18" s="5"/>
      <c r="C18" s="5"/>
      <c r="D18" s="10" t="s">
        <v>61</v>
      </c>
      <c r="E18" s="10"/>
      <c r="F18" s="10"/>
      <c r="G18" s="5" t="s">
        <v>62</v>
      </c>
      <c r="H18" s="5" t="s">
        <v>63</v>
      </c>
      <c r="I18" s="5">
        <v>10</v>
      </c>
      <c r="J18" s="5"/>
      <c r="K18" s="5">
        <v>10</v>
      </c>
      <c r="L18" s="5"/>
      <c r="M18" s="5"/>
      <c r="N18" s="5"/>
      <c r="O18" s="20" t="s">
        <v>64</v>
      </c>
      <c r="P18" s="20"/>
      <c r="Q18" s="20"/>
      <c r="R18" s="20"/>
      <c r="S18" s="20"/>
      <c r="T18" s="20"/>
    </row>
    <row r="19" ht="31" customHeight="1" spans="1:20">
      <c r="A19" s="9"/>
      <c r="B19" s="5"/>
      <c r="C19" s="5" t="s">
        <v>65</v>
      </c>
      <c r="D19" s="10"/>
      <c r="E19" s="10"/>
      <c r="F19" s="10"/>
      <c r="G19" s="5"/>
      <c r="H19" s="5"/>
      <c r="I19" s="5"/>
      <c r="J19" s="5"/>
      <c r="K19" s="5"/>
      <c r="L19" s="5"/>
      <c r="M19" s="5"/>
      <c r="N19" s="5"/>
      <c r="O19" s="20"/>
      <c r="P19" s="20"/>
      <c r="Q19" s="20"/>
      <c r="R19" s="20"/>
      <c r="S19" s="20"/>
      <c r="T19" s="20"/>
    </row>
    <row r="20" ht="32" customHeight="1" spans="1:20">
      <c r="A20" s="9"/>
      <c r="B20" s="5" t="s">
        <v>66</v>
      </c>
      <c r="C20" s="5" t="s">
        <v>67</v>
      </c>
      <c r="D20" s="10"/>
      <c r="E20" s="10"/>
      <c r="F20" s="10"/>
      <c r="G20" s="5"/>
      <c r="H20" s="5"/>
      <c r="I20" s="5"/>
      <c r="J20" s="5"/>
      <c r="K20" s="5"/>
      <c r="L20" s="5"/>
      <c r="M20" s="5"/>
      <c r="N20" s="5"/>
      <c r="O20" s="17"/>
      <c r="P20" s="17"/>
      <c r="Q20" s="17"/>
      <c r="R20" s="17"/>
      <c r="S20" s="17"/>
      <c r="T20" s="17"/>
    </row>
    <row r="21" ht="33" customHeight="1" spans="1:20">
      <c r="A21" s="9"/>
      <c r="B21" s="5"/>
      <c r="C21" s="5" t="s">
        <v>68</v>
      </c>
      <c r="D21" s="10" t="s">
        <v>69</v>
      </c>
      <c r="E21" s="10"/>
      <c r="F21" s="10"/>
      <c r="G21" s="5" t="s">
        <v>70</v>
      </c>
      <c r="H21" s="11">
        <v>1</v>
      </c>
      <c r="I21" s="5">
        <v>10</v>
      </c>
      <c r="J21" s="5"/>
      <c r="K21" s="5">
        <v>10</v>
      </c>
      <c r="L21" s="5"/>
      <c r="M21" s="5"/>
      <c r="N21" s="5"/>
      <c r="O21" s="19" t="s">
        <v>71</v>
      </c>
      <c r="R21" s="17"/>
      <c r="S21" s="17"/>
      <c r="T21" s="17"/>
    </row>
    <row r="22" ht="33" customHeight="1" spans="1:14">
      <c r="A22" s="9"/>
      <c r="B22" s="5"/>
      <c r="C22" s="5" t="s">
        <v>72</v>
      </c>
      <c r="D22" s="10"/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ht="74" customHeight="1" spans="1:14">
      <c r="A23" s="9"/>
      <c r="B23" s="5"/>
      <c r="C23" s="5" t="s">
        <v>73</v>
      </c>
      <c r="D23" s="10" t="s">
        <v>74</v>
      </c>
      <c r="E23" s="10"/>
      <c r="F23" s="10"/>
      <c r="G23" s="5" t="s">
        <v>75</v>
      </c>
      <c r="H23" s="5" t="s">
        <v>76</v>
      </c>
      <c r="I23" s="5">
        <v>10</v>
      </c>
      <c r="J23" s="5"/>
      <c r="K23" s="5">
        <v>6</v>
      </c>
      <c r="L23" s="5"/>
      <c r="M23" s="6" t="s">
        <v>77</v>
      </c>
      <c r="N23" s="6"/>
    </row>
    <row r="24" ht="77" customHeight="1" spans="1:15">
      <c r="A24" s="9"/>
      <c r="B24" s="5" t="s">
        <v>78</v>
      </c>
      <c r="C24" s="5" t="s">
        <v>79</v>
      </c>
      <c r="D24" s="10" t="s">
        <v>80</v>
      </c>
      <c r="E24" s="10"/>
      <c r="F24" s="10"/>
      <c r="G24" s="5" t="s">
        <v>81</v>
      </c>
      <c r="H24" s="11">
        <v>0.98</v>
      </c>
      <c r="I24" s="5">
        <v>10</v>
      </c>
      <c r="J24" s="5"/>
      <c r="K24" s="5">
        <v>9</v>
      </c>
      <c r="L24" s="5"/>
      <c r="M24" s="6" t="s">
        <v>82</v>
      </c>
      <c r="N24" s="6"/>
      <c r="O24" s="2" t="s">
        <v>83</v>
      </c>
    </row>
    <row r="25" spans="1:14">
      <c r="A25" s="12" t="s">
        <v>84</v>
      </c>
      <c r="B25" s="12"/>
      <c r="C25" s="12"/>
      <c r="D25" s="12"/>
      <c r="E25" s="12"/>
      <c r="F25" s="12"/>
      <c r="G25" s="12"/>
      <c r="H25" s="12"/>
      <c r="I25" s="12">
        <f>SUM(I14:J24,J7)</f>
        <v>100</v>
      </c>
      <c r="J25" s="12"/>
      <c r="K25" s="12">
        <f>SUM(K14:L24,N7)</f>
        <v>93.18</v>
      </c>
      <c r="L25" s="12"/>
      <c r="M25" s="24"/>
      <c r="N25" s="24"/>
    </row>
    <row r="26" ht="176" customHeight="1" spans="1:14">
      <c r="A26" s="13" t="s">
        <v>85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5:C16"/>
    <mergeCell ref="C17:C18"/>
    <mergeCell ref="A6:B10"/>
    <mergeCell ref="O16:T17"/>
    <mergeCell ref="O18:T19"/>
  </mergeCells>
  <pageMargins left="0.554861111111111" right="0.554861111111111" top="0.550694444444444" bottom="0.23611111111111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80AF97889E97498FB61805863FABD526</vt:lpwstr>
  </property>
</Properties>
</file>