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400" windowHeight="10080"/>
  </bookViews>
  <sheets>
    <sheet name="项目支出绩效自评表" sheetId="2" r:id="rId1"/>
  </sheets>
  <definedNames>
    <definedName name="_xlnm.Print_Area" localSheetId="0">项目支出绩效自评表!$A$1:$J$19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<sst xmlns="http://schemas.openxmlformats.org/spreadsheetml/2006/main" count="73" uniqueCount="54">
  <si>
    <t>项目支出绩效自评表</t>
  </si>
  <si>
    <t>（2023年度）</t>
  </si>
  <si>
    <t>项目名称</t>
  </si>
  <si>
    <t>诉调对接中心租赁费平谷法院项目</t>
  </si>
  <si>
    <t>主管部门</t>
  </si>
  <si>
    <t>北京市平谷区人民法院</t>
  </si>
  <si>
    <t>实施单位</t>
  </si>
  <si>
    <t>项目负责人</t>
  </si>
  <si>
    <t>董柯</t>
  </si>
  <si>
    <t>联系电话</t>
  </si>
  <si>
    <t>项目资金                    （万元）</t>
  </si>
  <si>
    <t>年初预算数</t>
  </si>
  <si>
    <t>全年预算数（A）</t>
  </si>
  <si>
    <t>全年执行数（B）</t>
  </si>
  <si>
    <t>分值</t>
  </si>
  <si>
    <t>执行率</t>
  </si>
  <si>
    <t>得分</t>
  </si>
  <si>
    <t>年度资金总额</t>
  </si>
  <si>
    <t>其中:当年财政拨款</t>
  </si>
  <si>
    <t xml:space="preserve">     上年结转资金</t>
  </si>
  <si>
    <t>—</t>
  </si>
  <si>
    <t xml:space="preserve">     其他资金</t>
  </si>
  <si>
    <t>年度总体目标</t>
  </si>
  <si>
    <t>预期目标</t>
  </si>
  <si>
    <t>实际完成情况</t>
  </si>
  <si>
    <t>为保证我院诉调对接中心的正常办公办案，更好的为人民提供司法服务，我院租赁了北京市谷财集团有限公司签订位于北京市平谷区平谷镇建设西街8号的房屋。</t>
  </si>
  <si>
    <t>绩效指标</t>
  </si>
  <si>
    <t>一级指标</t>
  </si>
  <si>
    <t>二级指标</t>
  </si>
  <si>
    <t>三级指标</t>
  </si>
  <si>
    <t>年度指标值（A）</t>
  </si>
  <si>
    <t>实际完成值（B）</t>
  </si>
  <si>
    <t>偏差原因分析及改进措施</t>
  </si>
  <si>
    <t>产出指标</t>
  </si>
  <si>
    <t>质量指标</t>
  </si>
  <si>
    <t>更好的为人民提供司法服务，提升司法效益</t>
  </si>
  <si>
    <t>优</t>
  </si>
  <si>
    <t>满意度指标</t>
  </si>
  <si>
    <t>服务对象满意度指标</t>
  </si>
  <si>
    <t>预计服务群众达到满意度</t>
  </si>
  <si>
    <t>≥95%</t>
  </si>
  <si>
    <t>项目实施过程中未收集满意度支撑材料。再后续项目实施过程中，强化资料整理意识，及时收集、整理、汇总指标支撑材料。</t>
  </si>
  <si>
    <t>效益指标</t>
  </si>
  <si>
    <t>社会效益指标</t>
  </si>
  <si>
    <t>成本指标</t>
  </si>
  <si>
    <t>经济成本指标</t>
  </si>
  <si>
    <t>租赁合同金额</t>
  </si>
  <si>
    <t>≤60.715345万元</t>
  </si>
  <si>
    <t>60.715345万元</t>
  </si>
  <si>
    <t>总分：</t>
  </si>
  <si>
    <t>注：1.得分一档最高不能超过该指标分值上限。</t>
  </si>
  <si>
    <t xml:space="preserve">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一年度指标值(A))/年度指标值(A)*100%。若计算结果在200%-300%(含200%)区间，则按照该指标分值的10%扣分；计算结果在300%-500%(含300%)区间，则按照该指标分值的20%扣分；计算结果高于500%(含500%)，则按照该指标分值的30%扣分。</t>
  </si>
  <si>
    <t xml:space="preserve">    3.请在“偏差原因分析及改进措施”中说明偏离目标、不能完成目标的原因及拟采取的措施。</t>
  </si>
  <si>
    <t xml:space="preserve">    4.90(含)-100分为优、80(含)-90分为良、60(含80分为中、60分以下为差。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</si>
</sst>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0000_ ;_ * \-#,##0.000000_ ;_ * &quot;-&quot;??_ ;_ @_ "/>
    <numFmt numFmtId="177" formatCode="0.00_ "/>
  </numFmts>
  <fonts count="26">
    <font>
      <sz val="11"/>
      <color theme="1"/>
      <name val="宋体"/>
      <charset val="134"/>
      <scheme val="minor"/>
    </font>
    <font>
      <sz val="12"/>
      <name val="宋体"/>
      <charset val="134"/>
    </font>
    <font>
      <sz val="11"/>
      <name val="宋体"/>
      <charset val="134"/>
      <scheme val="minor"/>
    </font>
    <font>
      <sz val="16"/>
      <name val="宋体"/>
      <charset val="134"/>
    </font>
    <font>
      <b/>
      <sz val="12"/>
      <name val="宋体"/>
      <charset val="134"/>
    </font>
    <font>
      <sz val="10"/>
      <color indexed="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5" fillId="0" borderId="0">
      <alignment vertical="center"/>
    </xf>
  </cellStyleXfs>
  <cellXfs count="25">
    <xf numFmtId="0" fontId="0" fillId="0" borderId="0" xfId="0">
      <alignment vertical="center"/>
    </xf>
    <xf numFmtId="0" fontId="1" fillId="0" borderId="0" xfId="0" applyFont="1" applyFill="1">
      <alignment vertical="center"/>
    </xf>
    <xf numFmtId="0" fontId="2" fillId="0" borderId="0" xfId="0" applyFont="1" applyFill="1">
      <alignment vertical="center"/>
    </xf>
    <xf numFmtId="0" fontId="3" fillId="0" borderId="0" xfId="0" applyFont="1" applyFill="1" applyAlignment="1">
      <alignment horizontal="center" vertical="center" wrapText="1"/>
    </xf>
    <xf numFmtId="0" fontId="1" fillId="0" borderId="0"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176" fontId="1" fillId="0" borderId="1" xfId="1" applyNumberFormat="1" applyFont="1" applyFill="1" applyBorder="1" applyAlignment="1">
      <alignment horizontal="center" vertical="center"/>
    </xf>
    <xf numFmtId="177" fontId="1" fillId="0" borderId="1" xfId="0" applyNumberFormat="1" applyFont="1" applyFill="1" applyBorder="1" applyAlignment="1">
      <alignment horizontal="center" vertical="center"/>
    </xf>
    <xf numFmtId="177"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textRotation="255"/>
    </xf>
    <xf numFmtId="43" fontId="1" fillId="0" borderId="1" xfId="1" applyNumberFormat="1" applyFont="1" applyFill="1" applyBorder="1" applyAlignment="1">
      <alignment horizontal="center" vertical="center"/>
    </xf>
    <xf numFmtId="0" fontId="1" fillId="0" borderId="1" xfId="0" applyFont="1" applyFill="1" applyBorder="1" applyAlignment="1">
      <alignment horizontal="left" vertical="center" wrapText="1"/>
    </xf>
    <xf numFmtId="49" fontId="1" fillId="0" borderId="1" xfId="0" applyNumberFormat="1" applyFont="1" applyFill="1" applyBorder="1" applyAlignment="1">
      <alignment horizontal="center" vertical="center" wrapText="1"/>
    </xf>
    <xf numFmtId="9" fontId="1" fillId="0" borderId="1" xfId="0" applyNumberFormat="1" applyFont="1" applyFill="1" applyBorder="1" applyAlignment="1" applyProtection="1">
      <alignment horizontal="center"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177" fontId="1" fillId="0" borderId="4" xfId="0" applyNumberFormat="1" applyFont="1" applyFill="1" applyBorder="1" applyAlignment="1">
      <alignment horizontal="center" vertical="center" wrapText="1"/>
    </xf>
    <xf numFmtId="0" fontId="1" fillId="0" borderId="1" xfId="0" applyNumberFormat="1" applyFont="1" applyFill="1" applyBorder="1" applyAlignment="1" applyProtection="1">
      <alignment horizontal="center" vertical="center"/>
    </xf>
    <xf numFmtId="0" fontId="5" fillId="0" borderId="0" xfId="0" applyFont="1" applyFill="1" applyBorder="1" applyAlignment="1">
      <alignment horizontal="left" vertical="center" wrapText="1"/>
    </xf>
    <xf numFmtId="0" fontId="5" fillId="0" borderId="0" xfId="0" applyFont="1" applyFill="1" applyBorder="1" applyAlignment="1">
      <alignment horizontal="center" vertical="center" wrapText="1"/>
    </xf>
    <xf numFmtId="10" fontId="5" fillId="0" borderId="0" xfId="0" applyNumberFormat="1" applyFont="1" applyFill="1" applyBorder="1" applyAlignment="1">
      <alignment horizontal="left" vertical="center" wrapText="1"/>
    </xf>
    <xf numFmtId="10" fontId="1" fillId="0" borderId="1" xfId="3" applyNumberFormat="1" applyFont="1" applyFill="1" applyBorder="1" applyAlignment="1">
      <alignment horizontal="center" vertical="center"/>
    </xf>
    <xf numFmtId="0" fontId="1" fillId="0" borderId="4" xfId="0"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7"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19050</xdr:colOff>
      <xdr:row>6</xdr:row>
      <xdr:rowOff>12700</xdr:rowOff>
    </xdr:from>
    <xdr:to>
      <xdr:col>3</xdr:col>
      <xdr:colOff>1496060</xdr:colOff>
      <xdr:row>6</xdr:row>
      <xdr:rowOff>326572</xdr:rowOff>
    </xdr:to>
    <xdr:cxnSp>
      <xdr:nvCxnSpPr>
        <xdr:cNvPr id="3" name="直接连接符 2"/>
        <xdr:cNvCxnSpPr/>
      </xdr:nvCxnSpPr>
      <xdr:spPr>
        <a:xfrm>
          <a:off x="1948815" y="1746250"/>
          <a:ext cx="1351915" cy="31369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J23"/>
  <sheetViews>
    <sheetView tabSelected="1" view="pageBreakPreview" zoomScale="90" zoomScaleNormal="70" topLeftCell="A10" workbookViewId="0">
      <selection activeCell="K16" sqref="K16"/>
    </sheetView>
  </sheetViews>
  <sheetFormatPr defaultColWidth="9" defaultRowHeight="14"/>
  <cols>
    <col min="1" max="1" width="7.5" style="2" customWidth="1"/>
    <col min="2" max="2" width="9.62727272727273" style="2" customWidth="1"/>
    <col min="3" max="3" width="10.5" style="2" customWidth="1"/>
    <col min="4" max="4" width="19.6272727272727" style="2" customWidth="1"/>
    <col min="5" max="5" width="16.1363636363636" style="2" customWidth="1"/>
    <col min="6" max="7" width="17.1363636363636" style="2" customWidth="1"/>
    <col min="8" max="9" width="10.3727272727273" style="2" customWidth="1"/>
    <col min="10" max="10" width="16.6272727272727" style="2" customWidth="1"/>
    <col min="11" max="16384" width="9" style="2"/>
  </cols>
  <sheetData>
    <row r="2" ht="21" customHeight="1" spans="1:10">
      <c r="A2" s="3" t="s">
        <v>0</v>
      </c>
      <c r="B2" s="3"/>
      <c r="C2" s="3"/>
      <c r="D2" s="3"/>
      <c r="E2" s="3"/>
      <c r="F2" s="3"/>
      <c r="G2" s="3"/>
      <c r="H2" s="3"/>
      <c r="I2" s="3"/>
      <c r="J2" s="3"/>
    </row>
    <row r="3" s="1" customFormat="1" ht="15" spans="1:10">
      <c r="A3" s="4" t="s">
        <v>1</v>
      </c>
      <c r="B3" s="4"/>
      <c r="C3" s="4"/>
      <c r="D3" s="4"/>
      <c r="E3" s="4"/>
      <c r="F3" s="4"/>
      <c r="G3" s="4"/>
      <c r="H3" s="4"/>
      <c r="I3" s="4"/>
      <c r="J3" s="4"/>
    </row>
    <row r="4" s="1" customFormat="1" ht="24.95" customHeight="1" spans="1:10">
      <c r="A4" s="5" t="s">
        <v>2</v>
      </c>
      <c r="B4" s="5"/>
      <c r="C4" s="5"/>
      <c r="D4" s="5" t="s">
        <v>3</v>
      </c>
      <c r="E4" s="5"/>
      <c r="F4" s="5"/>
      <c r="G4" s="5"/>
      <c r="H4" s="5"/>
      <c r="I4" s="5"/>
      <c r="J4" s="5"/>
    </row>
    <row r="5" s="1" customFormat="1" ht="36.6" customHeight="1" spans="1:10">
      <c r="A5" s="5" t="s">
        <v>4</v>
      </c>
      <c r="B5" s="5"/>
      <c r="C5" s="5"/>
      <c r="D5" s="6" t="s">
        <v>5</v>
      </c>
      <c r="E5" s="6"/>
      <c r="F5" s="6"/>
      <c r="G5" s="5" t="s">
        <v>6</v>
      </c>
      <c r="H5" s="6" t="s">
        <v>5</v>
      </c>
      <c r="I5" s="6"/>
      <c r="J5" s="6"/>
    </row>
    <row r="6" s="1" customFormat="1" ht="24.95" customHeight="1" spans="1:10">
      <c r="A6" s="5" t="s">
        <v>7</v>
      </c>
      <c r="B6" s="5"/>
      <c r="C6" s="5"/>
      <c r="D6" s="5" t="s">
        <v>8</v>
      </c>
      <c r="E6" s="5"/>
      <c r="F6" s="5"/>
      <c r="G6" s="5" t="s">
        <v>9</v>
      </c>
      <c r="H6" s="5">
        <v>89966921</v>
      </c>
      <c r="I6" s="5"/>
      <c r="J6" s="5"/>
    </row>
    <row r="7" s="1" customFormat="1" ht="40" customHeight="1" spans="1:10">
      <c r="A7" s="6" t="s">
        <v>10</v>
      </c>
      <c r="B7" s="6"/>
      <c r="C7" s="6"/>
      <c r="D7" s="7"/>
      <c r="E7" s="6" t="s">
        <v>11</v>
      </c>
      <c r="F7" s="6" t="s">
        <v>12</v>
      </c>
      <c r="G7" s="6" t="s">
        <v>13</v>
      </c>
      <c r="H7" s="6" t="s">
        <v>14</v>
      </c>
      <c r="I7" s="6" t="s">
        <v>15</v>
      </c>
      <c r="J7" s="5" t="s">
        <v>16</v>
      </c>
    </row>
    <row r="8" s="1" customFormat="1" ht="24.95" customHeight="1" spans="1:10">
      <c r="A8" s="6"/>
      <c r="B8" s="6"/>
      <c r="C8" s="6"/>
      <c r="D8" s="5" t="s">
        <v>17</v>
      </c>
      <c r="E8" s="8">
        <v>60.715345</v>
      </c>
      <c r="F8" s="8">
        <f>F9</f>
        <v>60.715345</v>
      </c>
      <c r="G8" s="8">
        <f>G9</f>
        <v>60.715345</v>
      </c>
      <c r="H8" s="9">
        <f>H9</f>
        <v>10</v>
      </c>
      <c r="I8" s="23">
        <f>G8/F8</f>
        <v>1</v>
      </c>
      <c r="J8" s="10">
        <f>I8*H8</f>
        <v>10</v>
      </c>
    </row>
    <row r="9" s="1" customFormat="1" ht="24.95" customHeight="1" spans="1:10">
      <c r="A9" s="6"/>
      <c r="B9" s="6"/>
      <c r="C9" s="6"/>
      <c r="D9" s="5" t="s">
        <v>18</v>
      </c>
      <c r="E9" s="8">
        <v>60.715345</v>
      </c>
      <c r="F9" s="8">
        <v>60.715345</v>
      </c>
      <c r="G9" s="8">
        <v>60.715345</v>
      </c>
      <c r="H9" s="10">
        <v>10</v>
      </c>
      <c r="I9" s="23">
        <f t="shared" ref="I9" si="0">G9/F9</f>
        <v>1</v>
      </c>
      <c r="J9" s="10">
        <f>I9*H9</f>
        <v>10</v>
      </c>
    </row>
    <row r="10" s="1" customFormat="1" ht="24.95" customHeight="1" spans="1:10">
      <c r="A10" s="6"/>
      <c r="B10" s="6"/>
      <c r="C10" s="6"/>
      <c r="D10" s="5" t="s">
        <v>19</v>
      </c>
      <c r="E10" s="6" t="s">
        <v>20</v>
      </c>
      <c r="F10" s="6" t="s">
        <v>20</v>
      </c>
      <c r="G10" s="6" t="s">
        <v>20</v>
      </c>
      <c r="H10" s="6" t="s">
        <v>20</v>
      </c>
      <c r="I10" s="6" t="s">
        <v>20</v>
      </c>
      <c r="J10" s="6" t="s">
        <v>20</v>
      </c>
    </row>
    <row r="11" s="1" customFormat="1" ht="24.95" customHeight="1" spans="1:10">
      <c r="A11" s="6"/>
      <c r="B11" s="6"/>
      <c r="C11" s="6"/>
      <c r="D11" s="5" t="s">
        <v>21</v>
      </c>
      <c r="E11" s="6" t="s">
        <v>20</v>
      </c>
      <c r="F11" s="6" t="s">
        <v>20</v>
      </c>
      <c r="G11" s="6" t="s">
        <v>20</v>
      </c>
      <c r="H11" s="6" t="s">
        <v>20</v>
      </c>
      <c r="I11" s="6" t="s">
        <v>20</v>
      </c>
      <c r="J11" s="6" t="s">
        <v>20</v>
      </c>
    </row>
    <row r="12" s="1" customFormat="1" ht="24.95" customHeight="1" spans="1:10">
      <c r="A12" s="11" t="s">
        <v>22</v>
      </c>
      <c r="B12" s="6" t="s">
        <v>23</v>
      </c>
      <c r="C12" s="6"/>
      <c r="D12" s="6"/>
      <c r="E12" s="6"/>
      <c r="F12" s="6"/>
      <c r="G12" s="12" t="s">
        <v>24</v>
      </c>
      <c r="H12" s="12"/>
      <c r="I12" s="12"/>
      <c r="J12" s="12"/>
    </row>
    <row r="13" s="1" customFormat="1" ht="64" customHeight="1" spans="1:10">
      <c r="A13" s="11"/>
      <c r="B13" s="13" t="s">
        <v>25</v>
      </c>
      <c r="C13" s="13"/>
      <c r="D13" s="13"/>
      <c r="E13" s="13"/>
      <c r="F13" s="13"/>
      <c r="G13" s="13" t="s">
        <v>25</v>
      </c>
      <c r="H13" s="13"/>
      <c r="I13" s="13"/>
      <c r="J13" s="13"/>
    </row>
    <row r="14" s="1" customFormat="1" ht="42" customHeight="1" spans="1:10">
      <c r="A14" s="11" t="s">
        <v>26</v>
      </c>
      <c r="B14" s="6" t="s">
        <v>27</v>
      </c>
      <c r="C14" s="5" t="s">
        <v>28</v>
      </c>
      <c r="D14" s="5" t="s">
        <v>29</v>
      </c>
      <c r="E14" s="5"/>
      <c r="F14" s="5" t="s">
        <v>30</v>
      </c>
      <c r="G14" s="6" t="s">
        <v>31</v>
      </c>
      <c r="H14" s="6" t="s">
        <v>14</v>
      </c>
      <c r="I14" s="6" t="s">
        <v>16</v>
      </c>
      <c r="J14" s="6" t="s">
        <v>32</v>
      </c>
    </row>
    <row r="15" s="1" customFormat="1" ht="37" customHeight="1" spans="1:10">
      <c r="A15" s="11"/>
      <c r="B15" s="6" t="s">
        <v>33</v>
      </c>
      <c r="C15" s="6" t="s">
        <v>34</v>
      </c>
      <c r="D15" s="6" t="s">
        <v>35</v>
      </c>
      <c r="E15" s="6"/>
      <c r="F15" s="14" t="s">
        <v>36</v>
      </c>
      <c r="G15" s="14" t="s">
        <v>36</v>
      </c>
      <c r="H15" s="10">
        <v>30</v>
      </c>
      <c r="I15" s="10">
        <v>30</v>
      </c>
      <c r="J15" s="6"/>
    </row>
    <row r="16" s="1" customFormat="1" ht="121" customHeight="1" spans="1:10">
      <c r="A16" s="11"/>
      <c r="B16" s="6" t="s">
        <v>37</v>
      </c>
      <c r="C16" s="6" t="s">
        <v>38</v>
      </c>
      <c r="D16" s="6" t="s">
        <v>39</v>
      </c>
      <c r="E16" s="6"/>
      <c r="F16" s="14" t="s">
        <v>40</v>
      </c>
      <c r="G16" s="15"/>
      <c r="H16" s="10">
        <v>10</v>
      </c>
      <c r="I16" s="10"/>
      <c r="J16" s="6" t="s">
        <v>41</v>
      </c>
    </row>
    <row r="17" s="1" customFormat="1" ht="48" customHeight="1" spans="1:10">
      <c r="A17" s="11"/>
      <c r="B17" s="6" t="s">
        <v>42</v>
      </c>
      <c r="C17" s="6" t="s">
        <v>43</v>
      </c>
      <c r="D17" s="16" t="s">
        <v>35</v>
      </c>
      <c r="E17" s="17"/>
      <c r="F17" s="14" t="s">
        <v>36</v>
      </c>
      <c r="G17" s="14" t="s">
        <v>36</v>
      </c>
      <c r="H17" s="18">
        <v>30</v>
      </c>
      <c r="I17" s="18">
        <v>30</v>
      </c>
      <c r="J17" s="24"/>
    </row>
    <row r="18" s="1" customFormat="1" ht="48" customHeight="1" spans="1:10">
      <c r="A18" s="11"/>
      <c r="B18" s="6" t="s">
        <v>44</v>
      </c>
      <c r="C18" s="6" t="s">
        <v>45</v>
      </c>
      <c r="D18" s="16" t="s">
        <v>46</v>
      </c>
      <c r="E18" s="17"/>
      <c r="F18" s="14" t="s">
        <v>47</v>
      </c>
      <c r="G18" s="19" t="s">
        <v>48</v>
      </c>
      <c r="H18" s="18">
        <v>20</v>
      </c>
      <c r="I18" s="18">
        <v>20</v>
      </c>
      <c r="J18" s="24"/>
    </row>
    <row r="19" s="1" customFormat="1" ht="24.95" customHeight="1" spans="1:10">
      <c r="A19" s="7" t="s">
        <v>49</v>
      </c>
      <c r="B19" s="7"/>
      <c r="C19" s="7"/>
      <c r="D19" s="7"/>
      <c r="E19" s="7"/>
      <c r="F19" s="7"/>
      <c r="G19" s="7"/>
      <c r="H19" s="9">
        <f>SUM(H15:H18)+H8</f>
        <v>100</v>
      </c>
      <c r="I19" s="9">
        <f>SUM(I15:I18)+J8</f>
        <v>90</v>
      </c>
      <c r="J19" s="7"/>
    </row>
    <row r="20" spans="1:9">
      <c r="A20" s="20" t="s">
        <v>50</v>
      </c>
      <c r="B20" s="20"/>
      <c r="C20" s="21"/>
      <c r="D20" s="21"/>
      <c r="E20" s="20"/>
      <c r="F20" s="21"/>
      <c r="G20" s="21"/>
      <c r="H20" s="22"/>
      <c r="I20" s="22"/>
    </row>
    <row r="21" spans="1:9">
      <c r="A21" s="20" t="s">
        <v>51</v>
      </c>
      <c r="B21" s="20"/>
      <c r="C21" s="21"/>
      <c r="D21" s="21"/>
      <c r="E21" s="20"/>
      <c r="F21" s="21"/>
      <c r="G21" s="21"/>
      <c r="H21" s="22"/>
      <c r="I21" s="22"/>
    </row>
    <row r="22" spans="1:9">
      <c r="A22" s="20" t="s">
        <v>52</v>
      </c>
      <c r="B22" s="20"/>
      <c r="C22" s="21"/>
      <c r="D22" s="21"/>
      <c r="E22" s="20"/>
      <c r="F22" s="21"/>
      <c r="G22" s="21"/>
      <c r="H22" s="22"/>
      <c r="I22" s="22"/>
    </row>
    <row r="23" spans="1:9">
      <c r="A23" s="20" t="s">
        <v>53</v>
      </c>
      <c r="B23" s="20"/>
      <c r="C23" s="21"/>
      <c r="D23" s="21"/>
      <c r="E23" s="20"/>
      <c r="F23" s="21"/>
      <c r="G23" s="21"/>
      <c r="H23" s="22"/>
      <c r="I23" s="22"/>
    </row>
  </sheetData>
  <mergeCells count="27">
    <mergeCell ref="A2:J2"/>
    <mergeCell ref="A3:J3"/>
    <mergeCell ref="A4:C4"/>
    <mergeCell ref="D4:J4"/>
    <mergeCell ref="A5:C5"/>
    <mergeCell ref="D5:F5"/>
    <mergeCell ref="H5:J5"/>
    <mergeCell ref="A6:C6"/>
    <mergeCell ref="D6:F6"/>
    <mergeCell ref="H6:J6"/>
    <mergeCell ref="B12:F12"/>
    <mergeCell ref="G12:J12"/>
    <mergeCell ref="B13:F13"/>
    <mergeCell ref="G13:J13"/>
    <mergeCell ref="D14:E14"/>
    <mergeCell ref="D15:E15"/>
    <mergeCell ref="D16:E16"/>
    <mergeCell ref="D17:E17"/>
    <mergeCell ref="D18:E18"/>
    <mergeCell ref="A19:G19"/>
    <mergeCell ref="A20:I20"/>
    <mergeCell ref="A21:I21"/>
    <mergeCell ref="A22:I22"/>
    <mergeCell ref="A23:I23"/>
    <mergeCell ref="A12:A13"/>
    <mergeCell ref="A14:A18"/>
    <mergeCell ref="A7:C11"/>
  </mergeCells>
  <printOptions horizontalCentered="1"/>
  <pageMargins left="0.708333333333333" right="0.708333333333333" top="0.747916666666667" bottom="0.747916666666667" header="0.314583333333333" footer="0.314583333333333"/>
  <pageSetup paperSize="9" scale="97" orientation="landscape"/>
  <headerFooter/>
  <rowBreaks count="1" manualBreakCount="1">
    <brk id="19" max="16383" man="1"/>
  </rowBreaks>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MyPC</dc:creator>
  <cp:lastModifiedBy>夏天</cp:lastModifiedBy>
  <dcterms:created xsi:type="dcterms:W3CDTF">2019-03-27T01:58:00Z</dcterms:created>
  <cp:lastPrinted>2021-03-15T03:06:00Z</cp:lastPrinted>
  <dcterms:modified xsi:type="dcterms:W3CDTF">2024-05-14T07:25:19Z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E0D9B2C397004BFEA8C5AA9FDB4F117B</vt:lpwstr>
  </property>
</Properties>
</file>