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项目支出绩效自评表" sheetId="2" r:id="rId1"/>
  </sheets>
  <definedNames>
    <definedName name="_xlnm.Print_Area" localSheetId="0">项目支出绩效自评表!$A$1:$J$24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<sst xmlns="http://schemas.openxmlformats.org/spreadsheetml/2006/main" count="93" uniqueCount="74">
  <si>
    <t>项目支出绩效自评表</t>
  </si>
  <si>
    <t>（2023年度）</t>
  </si>
  <si>
    <t>项目名称</t>
  </si>
  <si>
    <t>网络运维费平谷法院项目</t>
  </si>
  <si>
    <t>主管部门</t>
  </si>
  <si>
    <t>北京市平谷区人民法院</t>
  </si>
  <si>
    <t>实施单位</t>
  </si>
  <si>
    <t>项目负责人</t>
  </si>
  <si>
    <t>董柯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</si>
  <si>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</si>
  <si>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</si>
  <si>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</si>
  <si>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</si>
  <si>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</si>
  <si>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</si>
  <si>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</si>
  <si>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</si>
  <si>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</si>
  <si>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</si>
  <si>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</si>
  <si>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</si>
  <si>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</si>
  <si>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</si>
  <si>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</si>
  <si>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</si>
  <si>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保证信息化业务正常运转，更好的满足业务发展需要，保证机房设备单位网络、线路、电脑及其他设备使用正常，针对法院信息化需求做出有力支撑。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</si>
  <si>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</si>
  <si>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</si>
  <si>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</si>
  <si>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</si>
  <si>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</si>
  <si>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</si>
  <si>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</si>
  <si>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</si>
  <si>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数量指标</t>
  </si>
  <si>
    <t>数据库系统常规维护工作次数</t>
  </si>
  <si>
    <t>≥4次</t>
  </si>
  <si>
    <t>4次</t>
  </si>
  <si>
    <t>管理员技术方面软件方面培训</t>
  </si>
  <si>
    <t>=2次</t>
  </si>
  <si>
    <t>2次</t>
  </si>
  <si>
    <t>质量指标</t>
  </si>
  <si>
    <t>故障修复响应时间</t>
  </si>
  <si>
    <t>≤1小时</t>
  </si>
  <si>
    <t>1小时</t>
  </si>
  <si>
    <t>时效指标</t>
  </si>
  <si>
    <t>进行党组会讨论时间</t>
  </si>
  <si>
    <t>≤3月</t>
  </si>
  <si>
    <t>3月</t>
  </si>
  <si>
    <t>签订合同时间</t>
  </si>
  <si>
    <t>≤5月</t>
  </si>
  <si>
    <t>5月</t>
  </si>
  <si>
    <t>进行验收时间</t>
  </si>
  <si>
    <t>≤12月</t>
  </si>
  <si>
    <t>12月</t>
  </si>
  <si>
    <t>效益指标</t>
  </si>
  <si>
    <t>社会效益指标</t>
  </si>
  <si>
    <t>推动安全可靠自主可控技术体系的发展，持续推动安全可靠应用社会效益，提升政府协同办公效率</t>
  </si>
  <si>
    <t>优</t>
  </si>
  <si>
    <t>产出效益仍有提升空间，在后续项目执行过程中，提升项目执行效益。</t>
  </si>
  <si>
    <t>满意度指标</t>
  </si>
  <si>
    <t>服务对象满意度指标</t>
  </si>
  <si>
    <t>内部工作人员满意度</t>
  </si>
  <si>
    <t>≥95%</t>
  </si>
  <si>
    <t>成本指标</t>
  </si>
  <si>
    <t>经济成本指标</t>
  </si>
  <si>
    <t>信息系统运维费用不高于年度预算</t>
  </si>
  <si>
    <t>≤256.94万元</t>
  </si>
  <si>
    <t>256.94万元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</si>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</sst>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8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/>
    </xf>
    <xf numFmtId="9" fontId="1" fillId="0" borderId="0" xfId="0" applyNumberFormat="1" applyFont="1" applyFill="1">
      <alignment vertical="center"/>
    </xf>
    <xf numFmtId="0" fontId="1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1496060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1948815" y="1746250"/>
          <a:ext cx="13519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8"/>
  <sheetViews>
    <sheetView tabSelected="1" view="pageBreakPreview" zoomScale="90" zoomScaleNormal="70" topLeftCell="A14" workbookViewId="0">
      <selection activeCell="M21" sqref="M21"/>
    </sheetView>
  </sheetViews>
  <sheetFormatPr defaultColWidth="9" defaultRowHeight="14"/>
  <cols>
    <col min="1" max="1" width="7.5" style="2" customWidth="1"/>
    <col min="2" max="2" width="9.62727272727273" style="2" customWidth="1"/>
    <col min="3" max="3" width="10.5" style="2" customWidth="1"/>
    <col min="4" max="4" width="19.6272727272727" style="2" customWidth="1"/>
    <col min="5" max="5" width="16.1363636363636" style="2" customWidth="1"/>
    <col min="6" max="7" width="17.1363636363636" style="2" customWidth="1"/>
    <col min="8" max="9" width="10.3727272727273" style="2" customWidth="1"/>
    <col min="10" max="10" width="16.6272727272727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24.95" customHeight="1" spans="1:10">
      <c r="A6" s="5" t="s">
        <v>7</v>
      </c>
      <c r="B6" s="5"/>
      <c r="C6" s="5"/>
      <c r="D6" s="5" t="s">
        <v>8</v>
      </c>
      <c r="E6" s="5"/>
      <c r="F6" s="5"/>
      <c r="G6" s="5" t="s">
        <v>9</v>
      </c>
      <c r="H6" s="5">
        <v>89966921</v>
      </c>
      <c r="I6" s="5"/>
      <c r="J6" s="5"/>
    </row>
    <row r="7" s="1" customFormat="1" ht="40" customHeight="1" spans="1:10">
      <c r="A7" s="6" t="s">
        <v>10</v>
      </c>
      <c r="B7" s="6"/>
      <c r="C7" s="6"/>
      <c r="D7" s="7"/>
      <c r="E7" s="6" t="s">
        <v>11</v>
      </c>
      <c r="F7" s="6" t="s">
        <v>12</v>
      </c>
      <c r="G7" s="6" t="s">
        <v>13</v>
      </c>
      <c r="H7" s="6" t="s">
        <v>14</v>
      </c>
      <c r="I7" s="6" t="s">
        <v>15</v>
      </c>
      <c r="J7" s="5" t="s">
        <v>16</v>
      </c>
    </row>
    <row r="8" s="1" customFormat="1" ht="24.95" customHeight="1" spans="1:10">
      <c r="A8" s="6"/>
      <c r="B8" s="6"/>
      <c r="C8" s="6"/>
      <c r="D8" s="5" t="s">
        <v>17</v>
      </c>
      <c r="E8" s="8">
        <f>E9</f>
        <v>256.94</v>
      </c>
      <c r="F8" s="8">
        <f>F9</f>
        <v>256.94</v>
      </c>
      <c r="G8" s="8">
        <f>G9</f>
        <v>256.94</v>
      </c>
      <c r="H8" s="9">
        <f>H9</f>
        <v>10</v>
      </c>
      <c r="I8" s="28">
        <f>G8/F8</f>
        <v>1</v>
      </c>
      <c r="J8" s="10">
        <f>I8*H8</f>
        <v>10</v>
      </c>
    </row>
    <row r="9" s="1" customFormat="1" ht="24.95" customHeight="1" spans="1:10">
      <c r="A9" s="6"/>
      <c r="B9" s="6"/>
      <c r="C9" s="6"/>
      <c r="D9" s="5" t="s">
        <v>18</v>
      </c>
      <c r="E9" s="8">
        <v>256.94</v>
      </c>
      <c r="F9" s="8">
        <v>256.94</v>
      </c>
      <c r="G9" s="8">
        <v>256.94</v>
      </c>
      <c r="H9" s="10">
        <v>10</v>
      </c>
      <c r="I9" s="28">
        <f t="shared" ref="I9" si="0">G9/F9</f>
        <v>1</v>
      </c>
      <c r="J9" s="10">
        <f>I9*H9</f>
        <v>10</v>
      </c>
    </row>
    <row r="10" s="1" customFormat="1" ht="24.95" customHeight="1" spans="1:10">
      <c r="A10" s="6"/>
      <c r="B10" s="6"/>
      <c r="C10" s="6"/>
      <c r="D10" s="5" t="s">
        <v>19</v>
      </c>
      <c r="E10" s="6" t="s">
        <v>20</v>
      </c>
      <c r="F10" s="6" t="s">
        <v>20</v>
      </c>
      <c r="G10" s="6" t="s">
        <v>20</v>
      </c>
      <c r="H10" s="6" t="s">
        <v>20</v>
      </c>
      <c r="I10" s="6" t="s">
        <v>20</v>
      </c>
      <c r="J10" s="6" t="s">
        <v>20</v>
      </c>
    </row>
    <row r="11" s="1" customFormat="1" ht="24.95" customHeight="1" spans="1:10">
      <c r="A11" s="6"/>
      <c r="B11" s="6"/>
      <c r="C11" s="6"/>
      <c r="D11" s="5" t="s">
        <v>21</v>
      </c>
      <c r="E11" s="6" t="s">
        <v>20</v>
      </c>
      <c r="F11" s="6" t="s">
        <v>20</v>
      </c>
      <c r="G11" s="6" t="s">
        <v>20</v>
      </c>
      <c r="H11" s="6" t="s">
        <v>20</v>
      </c>
      <c r="I11" s="6" t="s">
        <v>20</v>
      </c>
      <c r="J11" s="6" t="s">
        <v>20</v>
      </c>
    </row>
    <row r="12" s="1" customFormat="1" ht="24.95" customHeight="1" spans="1:10">
      <c r="A12" s="11" t="s">
        <v>22</v>
      </c>
      <c r="B12" s="6" t="s">
        <v>23</v>
      </c>
      <c r="C12" s="6"/>
      <c r="D12" s="6"/>
      <c r="E12" s="6"/>
      <c r="F12" s="6"/>
      <c r="G12" s="12" t="s">
        <v>24</v>
      </c>
      <c r="H12" s="12"/>
      <c r="I12" s="12"/>
      <c r="J12" s="12"/>
    </row>
    <row r="13" s="1" customFormat="1" ht="109" customHeight="1" spans="1:10">
      <c r="A13" s="11"/>
      <c r="B13" s="13" t="s">
        <v>25</v>
      </c>
      <c r="C13" s="13"/>
      <c r="D13" s="13"/>
      <c r="E13" s="13"/>
      <c r="F13" s="13"/>
      <c r="G13" s="13" t="s">
        <v>25</v>
      </c>
      <c r="H13" s="13"/>
      <c r="I13" s="13"/>
      <c r="J13" s="13"/>
    </row>
    <row r="14" s="1" customFormat="1" ht="42" customHeight="1" spans="1:10">
      <c r="A14" s="11" t="s">
        <v>26</v>
      </c>
      <c r="B14" s="6" t="s">
        <v>27</v>
      </c>
      <c r="C14" s="5" t="s">
        <v>28</v>
      </c>
      <c r="D14" s="5" t="s">
        <v>29</v>
      </c>
      <c r="E14" s="5"/>
      <c r="F14" s="5" t="s">
        <v>30</v>
      </c>
      <c r="G14" s="6" t="s">
        <v>31</v>
      </c>
      <c r="H14" s="6" t="s">
        <v>14</v>
      </c>
      <c r="I14" s="6" t="s">
        <v>16</v>
      </c>
      <c r="J14" s="6" t="s">
        <v>32</v>
      </c>
    </row>
    <row r="15" s="1" customFormat="1" ht="42" customHeight="1" spans="1:10">
      <c r="A15" s="11"/>
      <c r="B15" s="14" t="s">
        <v>33</v>
      </c>
      <c r="C15" s="6" t="s">
        <v>34</v>
      </c>
      <c r="D15" s="6" t="s">
        <v>35</v>
      </c>
      <c r="E15" s="6"/>
      <c r="F15" s="15" t="s">
        <v>36</v>
      </c>
      <c r="G15" s="6" t="s">
        <v>37</v>
      </c>
      <c r="H15" s="10">
        <v>5</v>
      </c>
      <c r="I15" s="10">
        <v>5</v>
      </c>
      <c r="J15" s="14"/>
    </row>
    <row r="16" s="1" customFormat="1" ht="42" customHeight="1" spans="1:10">
      <c r="A16" s="11"/>
      <c r="B16" s="16"/>
      <c r="C16" s="6" t="s">
        <v>34</v>
      </c>
      <c r="D16" s="17" t="s">
        <v>38</v>
      </c>
      <c r="E16" s="18"/>
      <c r="F16" s="30" t="s">
        <v>39</v>
      </c>
      <c r="G16" s="6" t="s">
        <v>40</v>
      </c>
      <c r="H16" s="10">
        <v>5</v>
      </c>
      <c r="I16" s="10">
        <v>5</v>
      </c>
      <c r="J16" s="6"/>
    </row>
    <row r="17" s="1" customFormat="1" ht="53.1" customHeight="1" spans="1:11">
      <c r="A17" s="11"/>
      <c r="B17" s="16"/>
      <c r="C17" s="6" t="s">
        <v>41</v>
      </c>
      <c r="D17" s="19" t="s">
        <v>42</v>
      </c>
      <c r="E17" s="20"/>
      <c r="F17" s="21" t="s">
        <v>43</v>
      </c>
      <c r="G17" s="21" t="s">
        <v>44</v>
      </c>
      <c r="H17" s="10">
        <v>5</v>
      </c>
      <c r="I17" s="10">
        <v>5</v>
      </c>
      <c r="J17" s="6"/>
      <c r="K17" s="29"/>
    </row>
    <row r="18" s="1" customFormat="1" ht="24.95" customHeight="1" spans="1:10">
      <c r="A18" s="11"/>
      <c r="B18" s="16"/>
      <c r="C18" s="6" t="s">
        <v>45</v>
      </c>
      <c r="D18" s="6" t="s">
        <v>46</v>
      </c>
      <c r="E18" s="6"/>
      <c r="F18" s="5" t="s">
        <v>47</v>
      </c>
      <c r="G18" s="5" t="s">
        <v>48</v>
      </c>
      <c r="H18" s="10">
        <v>5</v>
      </c>
      <c r="I18" s="10">
        <v>5</v>
      </c>
      <c r="J18" s="13"/>
    </row>
    <row r="19" s="1" customFormat="1" ht="24.95" customHeight="1" spans="1:10">
      <c r="A19" s="11"/>
      <c r="B19" s="16"/>
      <c r="C19" s="6" t="s">
        <v>45</v>
      </c>
      <c r="D19" s="22" t="s">
        <v>49</v>
      </c>
      <c r="E19" s="23"/>
      <c r="F19" s="5" t="s">
        <v>50</v>
      </c>
      <c r="G19" s="5" t="s">
        <v>51</v>
      </c>
      <c r="H19" s="10">
        <v>10</v>
      </c>
      <c r="I19" s="10">
        <v>10</v>
      </c>
      <c r="J19" s="13"/>
    </row>
    <row r="20" s="1" customFormat="1" ht="24.95" customHeight="1" spans="1:10">
      <c r="A20" s="11"/>
      <c r="B20" s="24"/>
      <c r="C20" s="6" t="s">
        <v>45</v>
      </c>
      <c r="D20" s="6" t="s">
        <v>52</v>
      </c>
      <c r="E20" s="6"/>
      <c r="F20" s="5" t="s">
        <v>53</v>
      </c>
      <c r="G20" s="5" t="s">
        <v>54</v>
      </c>
      <c r="H20" s="10">
        <v>10</v>
      </c>
      <c r="I20" s="10">
        <v>10</v>
      </c>
      <c r="J20" s="13"/>
    </row>
    <row r="21" s="1" customFormat="1" ht="87.6" customHeight="1" spans="1:10">
      <c r="A21" s="11"/>
      <c r="B21" s="6" t="s">
        <v>55</v>
      </c>
      <c r="C21" s="6" t="s">
        <v>56</v>
      </c>
      <c r="D21" s="6" t="s">
        <v>57</v>
      </c>
      <c r="E21" s="6"/>
      <c r="F21" s="6" t="s">
        <v>58</v>
      </c>
      <c r="G21" s="6" t="s">
        <v>58</v>
      </c>
      <c r="H21" s="10">
        <v>30</v>
      </c>
      <c r="I21" s="10">
        <v>22.06</v>
      </c>
      <c r="J21" s="13" t="s">
        <v>59</v>
      </c>
    </row>
    <row r="22" s="1" customFormat="1" ht="72" customHeight="1" spans="1:10">
      <c r="A22" s="11"/>
      <c r="B22" s="6" t="s">
        <v>60</v>
      </c>
      <c r="C22" s="6" t="s">
        <v>61</v>
      </c>
      <c r="D22" s="6" t="s">
        <v>62</v>
      </c>
      <c r="E22" s="6"/>
      <c r="F22" s="5" t="s">
        <v>63</v>
      </c>
      <c r="G22" s="15">
        <v>0.95</v>
      </c>
      <c r="H22" s="10">
        <v>10</v>
      </c>
      <c r="I22" s="10">
        <v>10</v>
      </c>
      <c r="J22" s="13"/>
    </row>
    <row r="23" s="1" customFormat="1" ht="42" customHeight="1" spans="1:10">
      <c r="A23" s="7"/>
      <c r="B23" s="6" t="s">
        <v>64</v>
      </c>
      <c r="C23" s="6" t="s">
        <v>65</v>
      </c>
      <c r="D23" s="22" t="s">
        <v>66</v>
      </c>
      <c r="E23" s="23"/>
      <c r="F23" s="5" t="s">
        <v>67</v>
      </c>
      <c r="G23" s="5" t="s">
        <v>68</v>
      </c>
      <c r="H23" s="10">
        <v>10</v>
      </c>
      <c r="I23" s="10">
        <v>10</v>
      </c>
      <c r="J23" s="7"/>
    </row>
    <row r="24" s="1" customFormat="1" ht="24.95" customHeight="1" spans="1:10">
      <c r="A24" s="7" t="s">
        <v>69</v>
      </c>
      <c r="B24" s="7"/>
      <c r="C24" s="7"/>
      <c r="D24" s="7"/>
      <c r="E24" s="7"/>
      <c r="F24" s="7"/>
      <c r="G24" s="7"/>
      <c r="H24" s="9">
        <f>SUM(H15:H23)+H8</f>
        <v>100</v>
      </c>
      <c r="I24" s="9">
        <f>SUM(I15:I23)+J8</f>
        <v>92.06</v>
      </c>
      <c r="J24" s="7"/>
    </row>
    <row r="25" spans="1:9">
      <c r="A25" s="25" t="s">
        <v>70</v>
      </c>
      <c r="B25" s="25"/>
      <c r="C25" s="26"/>
      <c r="D25" s="26"/>
      <c r="E25" s="25"/>
      <c r="F25" s="26"/>
      <c r="G25" s="26"/>
      <c r="H25" s="27"/>
      <c r="I25" s="27"/>
    </row>
    <row r="26" spans="1:9">
      <c r="A26" s="25" t="s">
        <v>71</v>
      </c>
      <c r="B26" s="25"/>
      <c r="C26" s="26"/>
      <c r="D26" s="26"/>
      <c r="E26" s="25"/>
      <c r="F26" s="26"/>
      <c r="G26" s="26"/>
      <c r="H26" s="27"/>
      <c r="I26" s="27"/>
    </row>
    <row r="27" spans="1:9">
      <c r="A27" s="25" t="s">
        <v>72</v>
      </c>
      <c r="B27" s="25"/>
      <c r="C27" s="26"/>
      <c r="D27" s="26"/>
      <c r="E27" s="25"/>
      <c r="F27" s="26"/>
      <c r="G27" s="26"/>
      <c r="H27" s="27"/>
      <c r="I27" s="27"/>
    </row>
    <row r="28" spans="1:9">
      <c r="A28" s="25" t="s">
        <v>73</v>
      </c>
      <c r="B28" s="25"/>
      <c r="C28" s="26"/>
      <c r="D28" s="26"/>
      <c r="E28" s="25"/>
      <c r="F28" s="26"/>
      <c r="G28" s="26"/>
      <c r="H28" s="27"/>
      <c r="I28" s="27"/>
    </row>
  </sheetData>
  <mergeCells count="33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25:I25"/>
    <mergeCell ref="A26:I26"/>
    <mergeCell ref="A27:I27"/>
    <mergeCell ref="A28:I28"/>
    <mergeCell ref="A12:A13"/>
    <mergeCell ref="A14:A22"/>
    <mergeCell ref="B15:B20"/>
    <mergeCell ref="A7:C11"/>
  </mergeCells>
  <printOptions horizontalCentered="1"/>
  <pageMargins left="0.708333333333333" right="0.708333333333333" top="0.747916666666667" bottom="0.747916666666667" header="0.314583333333333" footer="0.314583333333333"/>
  <pageSetup paperSize="9" scale="97" orientation="landscape"/>
  <headerFooter/>
  <rowBreaks count="1" manualBreakCount="1">
    <brk id="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夏天</cp:lastModifiedBy>
  <dcterms:created xsi:type="dcterms:W3CDTF">2019-03-27T01:58:00Z</dcterms:created>
  <cp:lastPrinted>2021-03-15T03:06:00Z</cp:lastPrinted>
  <dcterms:modified xsi:type="dcterms:W3CDTF">2024-05-14T07:24:18Z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E0D9B2C397004BFEA8C5AA9FDB4F117B</vt:lpwstr>
  </property>
</Properties>
</file>