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项目支出绩效自评表" sheetId="2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<sst xmlns="http://schemas.openxmlformats.org/spreadsheetml/2006/main" count="77" uniqueCount="64">
  <si>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</si>
  <si>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（2023年度）</t>
  </si>
  <si>
    <t>项目名称</t>
  </si>
  <si>
    <t>法院业务装备费项目</t>
  </si>
  <si>
    <t>主管部门</t>
  </si>
  <si>
    <t>北京市平谷区人民法院</t>
  </si>
  <si>
    <t>实施单位</t>
  </si>
  <si>
    <t>项目负责人</t>
  </si>
  <si>
    <t>董柯,施佳惠</t>
  </si>
  <si>
    <t>联系电话</t>
  </si>
  <si>
    <t>89966921/89966976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</si>
  <si>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</si>
  <si>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</si>
  <si>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</si>
  <si>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</si>
  <si>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</si>
  <si>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</si>
  <si>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</si>
  <si>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</si>
  <si>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</si>
  <si>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</si>
  <si>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</si>
  <si>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</si>
  <si>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</si>
  <si>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</si>
  <si>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</si>
  <si>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为保证审判工作顺利进行，保护当事人合法权益，服务审判，提高工作效率，能短而快的解决当事人之间的矛盾冲突。购置警用、信息化等专项设备，以保证审判工作。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</si>
  <si>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</si>
  <si>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</si>
  <si>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</si>
  <si>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</si>
  <si>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</si>
  <si>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</si>
  <si>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</si>
  <si>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</si>
  <si>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</si>
  <si>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购买装备数量</t>
  </si>
  <si>
    <t>≤201个（台、套、件、辆）</t>
  </si>
  <si>
    <t>220件</t>
  </si>
  <si>
    <t>质量指标</t>
  </si>
  <si>
    <t>装备验收合格率</t>
  </si>
  <si>
    <t>≥99%</t>
  </si>
  <si>
    <t>时效指标</t>
  </si>
  <si>
    <t>设备采购时间</t>
  </si>
  <si>
    <t>≤12月</t>
  </si>
  <si>
    <t>8月</t>
  </si>
  <si>
    <t>成本指标</t>
  </si>
  <si>
    <t>经济成本指标</t>
  </si>
  <si>
    <t>严格控制采购成本</t>
  </si>
  <si>
    <t>≤205.38元/年</t>
  </si>
  <si>
    <t>76.93472万元</t>
  </si>
  <si>
    <t>效益指标</t>
  </si>
  <si>
    <t>可持续影响指标</t>
  </si>
  <si>
    <t>提升司法警务工作水平。</t>
  </si>
  <si>
    <t>优</t>
  </si>
  <si>
    <t>满意度指标</t>
  </si>
  <si>
    <t>服务对象满意度指标</t>
  </si>
  <si>
    <t>使用设备人员满意度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</si>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</sst>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1948815" y="1746250"/>
          <a:ext cx="1351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5"/>
  <sheetViews>
    <sheetView tabSelected="1" view="pageBreakPreview" zoomScale="90" zoomScaleNormal="70" topLeftCell="A13" workbookViewId="0">
      <selection activeCell="N15" sqref="N15"/>
    </sheetView>
  </sheetViews>
  <sheetFormatPr defaultColWidth="9" defaultRowHeight="14"/>
  <cols>
    <col min="1" max="1" width="7.5" style="2" customWidth="1"/>
    <col min="2" max="2" width="9.62727272727273" style="2" customWidth="1"/>
    <col min="3" max="3" width="10.5" style="2" customWidth="1"/>
    <col min="4" max="4" width="19.6272727272727" style="2" customWidth="1"/>
    <col min="5" max="5" width="16.1363636363636" style="2" customWidth="1"/>
    <col min="6" max="7" width="17.1363636363636" style="2" customWidth="1"/>
    <col min="8" max="9" width="10.3727272727273" style="2" customWidth="1"/>
    <col min="10" max="10" width="16.6272727272727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24.95" customHeight="1" spans="1:10">
      <c r="A6" s="5" t="s">
        <v>7</v>
      </c>
      <c r="B6" s="5"/>
      <c r="C6" s="5"/>
      <c r="D6" s="5" t="s">
        <v>8</v>
      </c>
      <c r="E6" s="5"/>
      <c r="F6" s="5"/>
      <c r="G6" s="5" t="s">
        <v>9</v>
      </c>
      <c r="H6" s="5" t="s">
        <v>10</v>
      </c>
      <c r="I6" s="5"/>
      <c r="J6" s="5"/>
    </row>
    <row r="7" s="1" customFormat="1" ht="40" customHeight="1" spans="1:10">
      <c r="A7" s="6" t="s">
        <v>11</v>
      </c>
      <c r="B7" s="6"/>
      <c r="C7" s="6"/>
      <c r="D7" s="7"/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5" t="s">
        <v>17</v>
      </c>
    </row>
    <row r="8" s="1" customFormat="1" ht="24.95" customHeight="1" spans="1:10">
      <c r="A8" s="6"/>
      <c r="B8" s="6"/>
      <c r="C8" s="6"/>
      <c r="D8" s="5" t="s">
        <v>18</v>
      </c>
      <c r="E8" s="8">
        <v>198.66938</v>
      </c>
      <c r="F8" s="8">
        <f>F9+F10</f>
        <v>198.681963</v>
      </c>
      <c r="G8" s="8">
        <f>G9+G10</f>
        <v>76.93472</v>
      </c>
      <c r="H8" s="9">
        <f>H9</f>
        <v>10</v>
      </c>
      <c r="I8" s="30">
        <f>G8/F8</f>
        <v>0.387225487599999</v>
      </c>
      <c r="J8" s="10">
        <f>I8*H8</f>
        <v>3.87225487599999</v>
      </c>
    </row>
    <row r="9" s="1" customFormat="1" ht="24.95" customHeight="1" spans="1:10">
      <c r="A9" s="6"/>
      <c r="B9" s="6"/>
      <c r="C9" s="6"/>
      <c r="D9" s="5" t="s">
        <v>19</v>
      </c>
      <c r="E9" s="8">
        <v>198.66938</v>
      </c>
      <c r="F9" s="8">
        <v>198.66938</v>
      </c>
      <c r="G9" s="8">
        <v>76.922137</v>
      </c>
      <c r="H9" s="10">
        <v>10</v>
      </c>
      <c r="I9" s="30">
        <f t="shared" ref="I9" si="0">G9/F9</f>
        <v>0.387186676678611</v>
      </c>
      <c r="J9" s="10">
        <f>I9*H9</f>
        <v>3.8718667667861</v>
      </c>
    </row>
    <row r="10" s="1" customFormat="1" ht="24.95" customHeight="1" spans="1:10">
      <c r="A10" s="6"/>
      <c r="B10" s="6"/>
      <c r="C10" s="6"/>
      <c r="D10" s="5" t="s">
        <v>20</v>
      </c>
      <c r="E10" s="8">
        <v>0.012583</v>
      </c>
      <c r="F10" s="8">
        <v>0.012583</v>
      </c>
      <c r="G10" s="11">
        <v>0.012583</v>
      </c>
      <c r="H10" s="6" t="s">
        <v>21</v>
      </c>
      <c r="I10" s="6" t="s">
        <v>21</v>
      </c>
      <c r="J10" s="6" t="s">
        <v>21</v>
      </c>
    </row>
    <row r="11" s="1" customFormat="1" ht="24.95" customHeight="1" spans="1:10">
      <c r="A11" s="6"/>
      <c r="B11" s="6"/>
      <c r="C11" s="6"/>
      <c r="D11" s="5" t="s">
        <v>22</v>
      </c>
      <c r="E11" s="6" t="s">
        <v>21</v>
      </c>
      <c r="F11" s="6" t="s">
        <v>21</v>
      </c>
      <c r="G11" s="6" t="s">
        <v>21</v>
      </c>
      <c r="H11" s="6" t="s">
        <v>21</v>
      </c>
      <c r="I11" s="6" t="s">
        <v>21</v>
      </c>
      <c r="J11" s="6" t="s">
        <v>21</v>
      </c>
    </row>
    <row r="12" s="1" customFormat="1" ht="24.95" customHeight="1" spans="1:10">
      <c r="A12" s="12" t="s">
        <v>23</v>
      </c>
      <c r="B12" s="6" t="s">
        <v>24</v>
      </c>
      <c r="C12" s="6"/>
      <c r="D12" s="6"/>
      <c r="E12" s="6"/>
      <c r="F12" s="6"/>
      <c r="G12" s="13" t="s">
        <v>25</v>
      </c>
      <c r="H12" s="13"/>
      <c r="I12" s="13"/>
      <c r="J12" s="13"/>
    </row>
    <row r="13" s="1" customFormat="1" ht="110" customHeight="1" spans="1:10">
      <c r="A13" s="12"/>
      <c r="B13" s="14" t="s">
        <v>26</v>
      </c>
      <c r="C13" s="14"/>
      <c r="D13" s="14"/>
      <c r="E13" s="14"/>
      <c r="F13" s="14"/>
      <c r="G13" s="14" t="s">
        <v>26</v>
      </c>
      <c r="H13" s="14"/>
      <c r="I13" s="14"/>
      <c r="J13" s="14"/>
    </row>
    <row r="14" s="1" customFormat="1" ht="45" customHeight="1" spans="1:10">
      <c r="A14" s="12" t="s">
        <v>27</v>
      </c>
      <c r="B14" s="6" t="s">
        <v>28</v>
      </c>
      <c r="C14" s="5" t="s">
        <v>29</v>
      </c>
      <c r="D14" s="5" t="s">
        <v>30</v>
      </c>
      <c r="E14" s="5"/>
      <c r="F14" s="5" t="s">
        <v>31</v>
      </c>
      <c r="G14" s="6" t="s">
        <v>32</v>
      </c>
      <c r="H14" s="6" t="s">
        <v>15</v>
      </c>
      <c r="I14" s="6" t="s">
        <v>17</v>
      </c>
      <c r="J14" s="6" t="s">
        <v>33</v>
      </c>
    </row>
    <row r="15" s="1" customFormat="1" ht="45" customHeight="1" spans="1:10">
      <c r="A15" s="12"/>
      <c r="B15" s="15" t="s">
        <v>34</v>
      </c>
      <c r="C15" s="6" t="s">
        <v>35</v>
      </c>
      <c r="D15" s="6" t="s">
        <v>36</v>
      </c>
      <c r="E15" s="6"/>
      <c r="F15" s="16" t="s">
        <v>37</v>
      </c>
      <c r="G15" s="17" t="s">
        <v>38</v>
      </c>
      <c r="H15" s="10">
        <v>15</v>
      </c>
      <c r="I15" s="10">
        <f t="shared" ref="I15:I20" si="1">H15</f>
        <v>15</v>
      </c>
      <c r="J15" s="31"/>
    </row>
    <row r="16" s="1" customFormat="1" ht="45" customHeight="1" spans="1:10">
      <c r="A16" s="12"/>
      <c r="B16" s="18"/>
      <c r="C16" s="6" t="s">
        <v>39</v>
      </c>
      <c r="D16" s="19" t="s">
        <v>40</v>
      </c>
      <c r="E16" s="20"/>
      <c r="F16" s="16" t="s">
        <v>41</v>
      </c>
      <c r="G16" s="21">
        <v>1</v>
      </c>
      <c r="H16" s="22">
        <v>10</v>
      </c>
      <c r="I16" s="10">
        <f t="shared" si="1"/>
        <v>10</v>
      </c>
      <c r="J16" s="32"/>
    </row>
    <row r="17" s="1" customFormat="1" ht="45" customHeight="1" spans="1:10">
      <c r="A17" s="12"/>
      <c r="B17" s="23"/>
      <c r="C17" s="6" t="s">
        <v>42</v>
      </c>
      <c r="D17" s="19" t="s">
        <v>43</v>
      </c>
      <c r="E17" s="20"/>
      <c r="F17" s="16" t="s">
        <v>44</v>
      </c>
      <c r="G17" s="21" t="s">
        <v>45</v>
      </c>
      <c r="H17" s="22">
        <v>15</v>
      </c>
      <c r="I17" s="10">
        <f t="shared" si="1"/>
        <v>15</v>
      </c>
      <c r="J17" s="32"/>
    </row>
    <row r="18" s="1" customFormat="1" ht="45" customHeight="1" spans="1:10">
      <c r="A18" s="12"/>
      <c r="B18" s="6" t="s">
        <v>46</v>
      </c>
      <c r="C18" s="6" t="s">
        <v>47</v>
      </c>
      <c r="D18" s="6" t="s">
        <v>48</v>
      </c>
      <c r="E18" s="6"/>
      <c r="F18" s="24" t="s">
        <v>49</v>
      </c>
      <c r="G18" s="17" t="s">
        <v>50</v>
      </c>
      <c r="H18" s="22">
        <v>10</v>
      </c>
      <c r="I18" s="10">
        <f t="shared" si="1"/>
        <v>10</v>
      </c>
      <c r="J18" s="33"/>
    </row>
    <row r="19" s="1" customFormat="1" ht="45" customHeight="1" spans="1:10">
      <c r="A19" s="12"/>
      <c r="B19" s="6" t="s">
        <v>51</v>
      </c>
      <c r="C19" s="25" t="s">
        <v>52</v>
      </c>
      <c r="D19" s="6" t="s">
        <v>53</v>
      </c>
      <c r="E19" s="6"/>
      <c r="F19" s="24" t="s">
        <v>54</v>
      </c>
      <c r="G19" s="24" t="s">
        <v>54</v>
      </c>
      <c r="H19" s="10">
        <v>30</v>
      </c>
      <c r="I19" s="10">
        <f t="shared" si="1"/>
        <v>30</v>
      </c>
      <c r="J19" s="14"/>
    </row>
    <row r="20" s="1" customFormat="1" ht="45" customHeight="1" spans="1:10">
      <c r="A20" s="12"/>
      <c r="B20" s="6" t="s">
        <v>55</v>
      </c>
      <c r="C20" s="6" t="s">
        <v>56</v>
      </c>
      <c r="D20" s="6" t="s">
        <v>57</v>
      </c>
      <c r="E20" s="6"/>
      <c r="F20" s="16" t="s">
        <v>58</v>
      </c>
      <c r="G20" s="26">
        <v>0.95</v>
      </c>
      <c r="H20" s="10">
        <v>10</v>
      </c>
      <c r="I20" s="10">
        <f t="shared" si="1"/>
        <v>10</v>
      </c>
      <c r="J20" s="14"/>
    </row>
    <row r="21" s="1" customFormat="1" ht="24.95" customHeight="1" spans="1:10">
      <c r="A21" s="7" t="s">
        <v>59</v>
      </c>
      <c r="B21" s="7"/>
      <c r="C21" s="7"/>
      <c r="D21" s="7"/>
      <c r="E21" s="7"/>
      <c r="F21" s="7"/>
      <c r="G21" s="7"/>
      <c r="H21" s="9">
        <f>SUM(H15:H20)+H8</f>
        <v>100</v>
      </c>
      <c r="I21" s="9">
        <f>SUM(I15:I20)+J8</f>
        <v>93.872254876</v>
      </c>
      <c r="J21" s="7"/>
    </row>
    <row r="22" spans="1:9">
      <c r="A22" s="27" t="s">
        <v>60</v>
      </c>
      <c r="B22" s="27"/>
      <c r="C22" s="28"/>
      <c r="D22" s="28"/>
      <c r="E22" s="27"/>
      <c r="F22" s="28"/>
      <c r="G22" s="28"/>
      <c r="H22" s="29"/>
      <c r="I22" s="29"/>
    </row>
    <row r="23" spans="1:9">
      <c r="A23" s="27" t="s">
        <v>61</v>
      </c>
      <c r="B23" s="27"/>
      <c r="C23" s="28"/>
      <c r="D23" s="28"/>
      <c r="E23" s="27"/>
      <c r="F23" s="28"/>
      <c r="G23" s="28"/>
      <c r="H23" s="29"/>
      <c r="I23" s="29"/>
    </row>
    <row r="24" spans="1:9">
      <c r="A24" s="27" t="s">
        <v>62</v>
      </c>
      <c r="B24" s="27"/>
      <c r="C24" s="28"/>
      <c r="D24" s="28"/>
      <c r="E24" s="27"/>
      <c r="F24" s="28"/>
      <c r="G24" s="28"/>
      <c r="H24" s="29"/>
      <c r="I24" s="29"/>
    </row>
    <row r="25" spans="1:9">
      <c r="A25" s="27" t="s">
        <v>63</v>
      </c>
      <c r="B25" s="27"/>
      <c r="C25" s="28"/>
      <c r="D25" s="28"/>
      <c r="E25" s="27"/>
      <c r="F25" s="28"/>
      <c r="G25" s="28"/>
      <c r="H25" s="29"/>
      <c r="I25" s="29"/>
    </row>
  </sheetData>
  <mergeCells count="30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A21:G21"/>
    <mergeCell ref="A22:I22"/>
    <mergeCell ref="A23:I23"/>
    <mergeCell ref="A24:I24"/>
    <mergeCell ref="A25:I25"/>
    <mergeCell ref="A12:A13"/>
    <mergeCell ref="A14:A20"/>
    <mergeCell ref="B15:B17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97" orientation="landscape"/>
  <headerFooter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夏天</cp:lastModifiedBy>
  <dcterms:created xsi:type="dcterms:W3CDTF">2019-03-27T01:58:00Z</dcterms:created>
  <cp:lastPrinted>2021-03-15T03:06:00Z</cp:lastPrinted>
  <dcterms:modified xsi:type="dcterms:W3CDTF">2024-05-14T05:49:53Z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E0D9B2C397004BFEA8C5AA9FDB4F117B</vt:lpwstr>
  </property>
</Properties>
</file>