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<sst xmlns="http://schemas.openxmlformats.org/spreadsheetml/2006/main" count="85" uniqueCount="66">
  <si>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项目支出绩效自评表</t>
  </si>
  <si>
    <t>（2023年度）</t>
  </si>
  <si>
    <t>项目名称</t>
  </si>
  <si>
    <t>业务维修（护）费项目</t>
  </si>
  <si>
    <t>主管部门</t>
  </si>
  <si>
    <t>北京市平谷区人民法院</t>
  </si>
  <si>
    <t>实施单位</t>
  </si>
  <si>
    <t>项目负责人</t>
  </si>
  <si>
    <t>王小梅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</si>
  <si>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</si>
  <si>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</si>
  <si>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</si>
  <si>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</si>
  <si>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</si>
  <si>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</si>
  <si>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</si>
  <si>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</si>
  <si>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</si>
  <si>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</si>
  <si>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</si>
  <si>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</si>
  <si>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</si>
  <si>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</si>
  <si>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</si>
  <si>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</si>
  <si>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" 为确保审判法庭各项设备设施满足庭审使用，对现有房间、老旧桌椅、灯光、数字法庭设备进行必要的维修，确保庭审工作顺利开展，服务好审判业务"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</si>
  <si>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</si>
  <si>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</si>
  <si>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</si>
  <si>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</si>
  <si>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</si>
  <si>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</si>
  <si>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</si>
  <si>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</si>
  <si>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</si>
  <si>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确保全院基础设施的维修维护。</t>
  </si>
  <si>
    <t>≥1年</t>
  </si>
  <si>
    <t>1年</t>
  </si>
  <si>
    <t>质量指标</t>
  </si>
  <si>
    <t>根据基础设施使用情况，保障各项实施均能正常使用，服务一线审判工作。</t>
  </si>
  <si>
    <t>时效指标</t>
  </si>
  <si>
    <t>维修申请响应时间</t>
  </si>
  <si>
    <t>≤1小时</t>
  </si>
  <si>
    <t>1小时</t>
  </si>
  <si>
    <t>故障维修响应时间</t>
  </si>
  <si>
    <t>≤3小时</t>
  </si>
  <si>
    <t>3小时</t>
  </si>
  <si>
    <t>成本指标</t>
  </si>
  <si>
    <t>经济成本指标</t>
  </si>
  <si>
    <t>项目预算控制数</t>
  </si>
  <si>
    <t>≤110万元</t>
  </si>
  <si>
    <t>110万元</t>
  </si>
  <si>
    <t>效益指标</t>
  </si>
  <si>
    <t>可持续影响指标</t>
  </si>
  <si>
    <t>保证审判工作正常运转或提升。</t>
  </si>
  <si>
    <t>优</t>
  </si>
  <si>
    <t>满意度指标</t>
  </si>
  <si>
    <t>服务对象满意度指标</t>
  </si>
  <si>
    <t>使用人员满意度</t>
  </si>
  <si>
    <t>≥95%</t>
  </si>
  <si>
    <t>项目实施过程中未收集满意度支撑材料。再后续项目实施过程中，强化资料整理意识，及时收集、整理、汇总指标支撑材料。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</si>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</sst>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6"/>
  <sheetViews>
    <sheetView tabSelected="1" view="pageBreakPreview" zoomScale="90" zoomScaleNormal="70" topLeftCell="A15" workbookViewId="0">
      <selection activeCell="M19" sqref="M19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16.6272727272727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>
        <v>89966981</v>
      </c>
      <c r="I6" s="5"/>
      <c r="J6" s="5"/>
    </row>
    <row r="7" s="1" customFormat="1" ht="40" customHeight="1" spans="1:10">
      <c r="A7" s="6" t="s">
        <v>10</v>
      </c>
      <c r="B7" s="6"/>
      <c r="C7" s="6"/>
      <c r="D7" s="7"/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5" t="s">
        <v>16</v>
      </c>
    </row>
    <row r="8" s="1" customFormat="1" ht="24.95" customHeight="1" spans="1:10">
      <c r="A8" s="6"/>
      <c r="B8" s="6"/>
      <c r="C8" s="6"/>
      <c r="D8" s="5" t="s">
        <v>17</v>
      </c>
      <c r="E8" s="8">
        <v>110</v>
      </c>
      <c r="F8" s="8">
        <f>F9</f>
        <v>110</v>
      </c>
      <c r="G8" s="8">
        <f>G9</f>
        <v>110</v>
      </c>
      <c r="H8" s="9">
        <f>H9</f>
        <v>10</v>
      </c>
      <c r="I8" s="32">
        <f>G8/F8</f>
        <v>1</v>
      </c>
      <c r="J8" s="10">
        <f>I8*H8</f>
        <v>10</v>
      </c>
    </row>
    <row r="9" s="1" customFormat="1" ht="24.95" customHeight="1" spans="1:10">
      <c r="A9" s="6"/>
      <c r="B9" s="6"/>
      <c r="C9" s="6"/>
      <c r="D9" s="5" t="s">
        <v>18</v>
      </c>
      <c r="E9" s="8">
        <v>110</v>
      </c>
      <c r="F9" s="8">
        <v>110</v>
      </c>
      <c r="G9" s="8">
        <v>110</v>
      </c>
      <c r="H9" s="10">
        <v>10</v>
      </c>
      <c r="I9" s="32">
        <f t="shared" ref="I9" si="0">G9/F9</f>
        <v>1</v>
      </c>
      <c r="J9" s="10">
        <f>I9*H9</f>
        <v>10</v>
      </c>
    </row>
    <row r="10" s="1" customFormat="1" ht="24.95" customHeight="1" spans="1:10">
      <c r="A10" s="6"/>
      <c r="B10" s="6"/>
      <c r="C10" s="6"/>
      <c r="D10" s="5" t="s">
        <v>19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</row>
    <row r="11" s="1" customFormat="1" ht="24.95" customHeight="1" spans="1:10">
      <c r="A11" s="6"/>
      <c r="B11" s="6"/>
      <c r="C11" s="6"/>
      <c r="D11" s="5" t="s">
        <v>21</v>
      </c>
      <c r="E11" s="6" t="s">
        <v>20</v>
      </c>
      <c r="F11" s="6" t="s">
        <v>20</v>
      </c>
      <c r="G11" s="6" t="s">
        <v>20</v>
      </c>
      <c r="H11" s="6" t="s">
        <v>20</v>
      </c>
      <c r="I11" s="6" t="s">
        <v>20</v>
      </c>
      <c r="J11" s="6" t="s">
        <v>20</v>
      </c>
    </row>
    <row r="12" s="1" customFormat="1" ht="24.95" customHeight="1" spans="1:10">
      <c r="A12" s="11" t="s">
        <v>22</v>
      </c>
      <c r="B12" s="6" t="s">
        <v>23</v>
      </c>
      <c r="C12" s="6"/>
      <c r="D12" s="6"/>
      <c r="E12" s="6"/>
      <c r="F12" s="6"/>
      <c r="G12" s="12" t="s">
        <v>24</v>
      </c>
      <c r="H12" s="12"/>
      <c r="I12" s="12"/>
      <c r="J12" s="12"/>
    </row>
    <row r="13" s="1" customFormat="1" ht="74" customHeight="1" spans="1:10">
      <c r="A13" s="11"/>
      <c r="B13" s="13" t="s">
        <v>25</v>
      </c>
      <c r="C13" s="13"/>
      <c r="D13" s="13"/>
      <c r="E13" s="13"/>
      <c r="F13" s="13"/>
      <c r="G13" s="13" t="s">
        <v>25</v>
      </c>
      <c r="H13" s="13"/>
      <c r="I13" s="13"/>
      <c r="J13" s="13"/>
    </row>
    <row r="14" s="1" customFormat="1" ht="42" customHeight="1" spans="1:10">
      <c r="A14" s="14" t="s">
        <v>26</v>
      </c>
      <c r="B14" s="6" t="s">
        <v>27</v>
      </c>
      <c r="C14" s="5" t="s">
        <v>28</v>
      </c>
      <c r="D14" s="5" t="s">
        <v>29</v>
      </c>
      <c r="E14" s="5"/>
      <c r="F14" s="5" t="s">
        <v>30</v>
      </c>
      <c r="G14" s="6" t="s">
        <v>31</v>
      </c>
      <c r="H14" s="6" t="s">
        <v>14</v>
      </c>
      <c r="I14" s="6" t="s">
        <v>16</v>
      </c>
      <c r="J14" s="6" t="s">
        <v>32</v>
      </c>
    </row>
    <row r="15" s="1" customFormat="1" ht="55" customHeight="1" spans="1:10">
      <c r="A15" s="15"/>
      <c r="B15" s="16" t="s">
        <v>33</v>
      </c>
      <c r="C15" s="6" t="s">
        <v>34</v>
      </c>
      <c r="D15" s="6" t="s">
        <v>35</v>
      </c>
      <c r="E15" s="6"/>
      <c r="F15" s="17" t="s">
        <v>36</v>
      </c>
      <c r="G15" s="18" t="s">
        <v>37</v>
      </c>
      <c r="H15" s="10">
        <v>10</v>
      </c>
      <c r="I15" s="10">
        <v>10</v>
      </c>
      <c r="J15" s="23"/>
    </row>
    <row r="16" s="1" customFormat="1" ht="55" customHeight="1" spans="1:10">
      <c r="A16" s="15"/>
      <c r="B16" s="19"/>
      <c r="C16" s="6" t="s">
        <v>38</v>
      </c>
      <c r="D16" s="6" t="s">
        <v>39</v>
      </c>
      <c r="E16" s="6"/>
      <c r="F16" s="17" t="s">
        <v>36</v>
      </c>
      <c r="G16" s="6" t="s">
        <v>37</v>
      </c>
      <c r="H16" s="10">
        <v>10</v>
      </c>
      <c r="I16" s="10">
        <v>10</v>
      </c>
      <c r="J16" s="13"/>
    </row>
    <row r="17" s="1" customFormat="1" ht="55" customHeight="1" spans="1:10">
      <c r="A17" s="15"/>
      <c r="B17" s="19"/>
      <c r="C17" s="6" t="s">
        <v>40</v>
      </c>
      <c r="D17" s="20" t="s">
        <v>41</v>
      </c>
      <c r="E17" s="21"/>
      <c r="F17" s="22" t="s">
        <v>42</v>
      </c>
      <c r="G17" s="6" t="s">
        <v>43</v>
      </c>
      <c r="H17" s="10">
        <v>10</v>
      </c>
      <c r="I17" s="10">
        <v>10</v>
      </c>
      <c r="J17" s="13"/>
    </row>
    <row r="18" s="1" customFormat="1" ht="55" customHeight="1" spans="1:10">
      <c r="A18" s="15"/>
      <c r="B18" s="23"/>
      <c r="C18" s="24" t="s">
        <v>40</v>
      </c>
      <c r="D18" s="6" t="s">
        <v>44</v>
      </c>
      <c r="E18" s="6"/>
      <c r="F18" s="22" t="s">
        <v>45</v>
      </c>
      <c r="G18" s="25" t="s">
        <v>46</v>
      </c>
      <c r="H18" s="10">
        <v>10</v>
      </c>
      <c r="I18" s="10">
        <v>10</v>
      </c>
      <c r="J18" s="13"/>
    </row>
    <row r="19" s="1" customFormat="1" ht="55" customHeight="1" spans="1:10">
      <c r="A19" s="15"/>
      <c r="B19" s="6" t="s">
        <v>47</v>
      </c>
      <c r="C19" s="26" t="s">
        <v>48</v>
      </c>
      <c r="D19" s="6" t="s">
        <v>49</v>
      </c>
      <c r="E19" s="6"/>
      <c r="F19" s="22" t="s">
        <v>50</v>
      </c>
      <c r="G19" s="25" t="s">
        <v>51</v>
      </c>
      <c r="H19" s="10">
        <v>10</v>
      </c>
      <c r="I19" s="10">
        <v>10</v>
      </c>
      <c r="J19" s="13"/>
    </row>
    <row r="20" s="1" customFormat="1" ht="55" customHeight="1" spans="1:10">
      <c r="A20" s="15"/>
      <c r="B20" s="6" t="s">
        <v>52</v>
      </c>
      <c r="C20" s="26" t="s">
        <v>53</v>
      </c>
      <c r="D20" s="6" t="s">
        <v>54</v>
      </c>
      <c r="E20" s="6"/>
      <c r="F20" s="22" t="s">
        <v>55</v>
      </c>
      <c r="G20" s="22" t="s">
        <v>55</v>
      </c>
      <c r="H20" s="10">
        <v>30</v>
      </c>
      <c r="I20" s="10">
        <v>30</v>
      </c>
      <c r="J20" s="13"/>
    </row>
    <row r="21" s="1" customFormat="1" ht="133" customHeight="1" spans="1:10">
      <c r="A21" s="27"/>
      <c r="B21" s="6" t="s">
        <v>56</v>
      </c>
      <c r="C21" s="6" t="s">
        <v>57</v>
      </c>
      <c r="D21" s="6" t="s">
        <v>58</v>
      </c>
      <c r="E21" s="6"/>
      <c r="F21" s="22" t="s">
        <v>59</v>
      </c>
      <c r="G21" s="28"/>
      <c r="H21" s="10">
        <v>10</v>
      </c>
      <c r="I21" s="10"/>
      <c r="J21" s="13" t="s">
        <v>60</v>
      </c>
    </row>
    <row r="22" s="1" customFormat="1" ht="24.95" customHeight="1" spans="1:10">
      <c r="A22" s="7" t="s">
        <v>61</v>
      </c>
      <c r="B22" s="7"/>
      <c r="C22" s="7"/>
      <c r="D22" s="7"/>
      <c r="E22" s="7"/>
      <c r="F22" s="7"/>
      <c r="G22" s="7"/>
      <c r="H22" s="9">
        <f>SUM(H15:H21)+H8</f>
        <v>100</v>
      </c>
      <c r="I22" s="9">
        <f>SUM(I15:I21)+J8</f>
        <v>90</v>
      </c>
      <c r="J22" s="7"/>
    </row>
    <row r="23" spans="1:9">
      <c r="A23" s="29" t="s">
        <v>62</v>
      </c>
      <c r="B23" s="29"/>
      <c r="C23" s="30"/>
      <c r="D23" s="30"/>
      <c r="E23" s="29"/>
      <c r="F23" s="30"/>
      <c r="G23" s="30"/>
      <c r="H23" s="31"/>
      <c r="I23" s="31"/>
    </row>
    <row r="24" spans="1:9">
      <c r="A24" s="29" t="s">
        <v>63</v>
      </c>
      <c r="B24" s="29"/>
      <c r="C24" s="30"/>
      <c r="D24" s="30"/>
      <c r="E24" s="29"/>
      <c r="F24" s="30"/>
      <c r="G24" s="30"/>
      <c r="H24" s="31"/>
      <c r="I24" s="31"/>
    </row>
    <row r="25" spans="1:9">
      <c r="A25" s="29" t="s">
        <v>64</v>
      </c>
      <c r="B25" s="29"/>
      <c r="C25" s="30"/>
      <c r="D25" s="30"/>
      <c r="E25" s="29"/>
      <c r="F25" s="30"/>
      <c r="G25" s="30"/>
      <c r="H25" s="31"/>
      <c r="I25" s="31"/>
    </row>
    <row r="26" spans="1:9">
      <c r="A26" s="29" t="s">
        <v>65</v>
      </c>
      <c r="B26" s="29"/>
      <c r="C26" s="30"/>
      <c r="D26" s="30"/>
      <c r="E26" s="29"/>
      <c r="F26" s="30"/>
      <c r="G26" s="30"/>
      <c r="H26" s="31"/>
      <c r="I26" s="31"/>
    </row>
  </sheetData>
  <mergeCells count="31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I23"/>
    <mergeCell ref="A24:I24"/>
    <mergeCell ref="A25:I25"/>
    <mergeCell ref="A26:I26"/>
    <mergeCell ref="A12:A13"/>
    <mergeCell ref="A14:A21"/>
    <mergeCell ref="B15:B18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