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<sst xmlns="http://schemas.openxmlformats.org/spreadsheetml/2006/main" count="84" uniqueCount="67">
  <si>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</si>
  <si>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（2023年度）</t>
  </si>
  <si>
    <t>项目名称</t>
  </si>
  <si>
    <t>会计审计及咨询工作经费项目</t>
  </si>
  <si>
    <t>主管部门</t>
  </si>
  <si>
    <t>北京市平谷区人民法院</t>
  </si>
  <si>
    <t>实施单位</t>
  </si>
  <si>
    <t>项目负责人</t>
  </si>
  <si>
    <t>王雪静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</si>
  <si>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</si>
  <si>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</si>
  <si>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</si>
  <si>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</si>
  <si>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</si>
  <si>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</si>
  <si>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</si>
  <si>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</si>
  <si>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</si>
  <si>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</si>
  <si>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</si>
  <si>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</si>
  <si>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</si>
  <si>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</si>
  <si>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</si>
  <si>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</si>
  <si>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通过绩效评价服务，使各项目负责人进一步合理、准确的设置项目绩效目标申报表，并更深层次的从项目决策、项目管理、项目绩效层面整体把控项目，并对于项目中可能存在的问题的，通过绩效评价服务，及时纠正，保障了项目的后续持续进行。 通过年度审计服务，使平谷人民法院整体财务管理进一步提升。 年度财务驻场服务，落实《会计基础工作规范》的规定，响应会计法财务人员岗位分离的规定，委派财务人员驻场承担相关的财务经费核算工作。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</si>
  <si>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</si>
  <si>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</si>
  <si>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</si>
  <si>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</si>
  <si>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</si>
  <si>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</si>
  <si>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</si>
  <si>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</si>
  <si>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</si>
  <si>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项目审计人员按照工作安排确保参与过程中的必要例会，现场驻场人员，依据平谷人民法院工作需要，全年工作日，均在平谷人民法院工作。</t>
  </si>
  <si>
    <t>≥180次/年</t>
  </si>
  <si>
    <t>180次/年</t>
  </si>
  <si>
    <t>根据工作需要安排绩效评价、审计及驻场服务</t>
  </si>
  <si>
    <t>≥12次/年</t>
  </si>
  <si>
    <t>12次/年</t>
  </si>
  <si>
    <t>质量指标</t>
  </si>
  <si>
    <t>项目经理、专家组专家不驻场，按照实际需求工作，必要时上门服务，响应时间</t>
  </si>
  <si>
    <t>≤8小时</t>
  </si>
  <si>
    <t>8小时</t>
  </si>
  <si>
    <t>出具内审报告符合单位要求</t>
  </si>
  <si>
    <t>=100%</t>
  </si>
  <si>
    <t>效益指标</t>
  </si>
  <si>
    <t>经济效益指标</t>
  </si>
  <si>
    <t>保障了项目的后续持续进行,落实《会计基础工作规范》的规定</t>
  </si>
  <si>
    <t>=1年</t>
  </si>
  <si>
    <t>1年</t>
  </si>
  <si>
    <t>满意度指标</t>
  </si>
  <si>
    <t>服务对象满意度指标</t>
  </si>
  <si>
    <t>全院干警服务满意度</t>
  </si>
  <si>
    <t>≥99%</t>
  </si>
  <si>
    <t>项目实施过程中未收集满意度支撑材料。再后续项目实施过程中，强化资料整理意识，及时收集、整理、汇总指标支撑材料。</t>
  </si>
  <si>
    <t>成本指标</t>
  </si>
  <si>
    <t>经济成本指标</t>
  </si>
  <si>
    <t>项目服务成本</t>
  </si>
  <si>
    <t>≤26万元</t>
  </si>
  <si>
    <t>26万元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</si>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</sst>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176" fontId="1" fillId="0" borderId="1" xfId="1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9" fontId="1" fillId="0" borderId="1" xfId="3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6"/>
  <sheetViews>
    <sheetView tabSelected="1" view="pageBreakPreview" zoomScale="90" zoomScaleNormal="70" topLeftCell="A15" workbookViewId="0">
      <selection activeCell="P20" sqref="P20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21.6090909090909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89966952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8" t="s">
        <v>17</v>
      </c>
      <c r="E8" s="9">
        <v>26</v>
      </c>
      <c r="F8" s="9">
        <f>F9</f>
        <v>26</v>
      </c>
      <c r="G8" s="9">
        <f>G9</f>
        <v>26</v>
      </c>
      <c r="H8" s="10">
        <f>H9</f>
        <v>10</v>
      </c>
      <c r="I8" s="24">
        <f>G8/F8</f>
        <v>1</v>
      </c>
      <c r="J8" s="12">
        <f>I8*H8</f>
        <v>10</v>
      </c>
    </row>
    <row r="9" s="1" customFormat="1" ht="24.95" customHeight="1" spans="1:10">
      <c r="A9" s="6"/>
      <c r="B9" s="6"/>
      <c r="C9" s="6"/>
      <c r="D9" s="11" t="s">
        <v>18</v>
      </c>
      <c r="E9" s="9">
        <v>26</v>
      </c>
      <c r="F9" s="9">
        <v>26</v>
      </c>
      <c r="G9" s="9">
        <v>26</v>
      </c>
      <c r="H9" s="12">
        <v>10</v>
      </c>
      <c r="I9" s="24">
        <f t="shared" ref="I9" si="0">G9/F9</f>
        <v>1</v>
      </c>
      <c r="J9" s="12">
        <f>I9*H9</f>
        <v>10</v>
      </c>
    </row>
    <row r="10" s="1" customFormat="1" ht="24.95" customHeight="1" spans="1:10">
      <c r="A10" s="6"/>
      <c r="B10" s="6"/>
      <c r="C10" s="6"/>
      <c r="D10" s="11" t="s">
        <v>19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4.95" customHeight="1" spans="1:10">
      <c r="A11" s="6"/>
      <c r="B11" s="6"/>
      <c r="C11" s="6"/>
      <c r="D11" s="11" t="s">
        <v>21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6" t="s">
        <v>20</v>
      </c>
    </row>
    <row r="12" s="1" customFormat="1" ht="24.95" customHeight="1" spans="1:10">
      <c r="A12" s="13" t="s">
        <v>22</v>
      </c>
      <c r="B12" s="6" t="s">
        <v>23</v>
      </c>
      <c r="C12" s="6"/>
      <c r="D12" s="6"/>
      <c r="E12" s="6"/>
      <c r="F12" s="6"/>
      <c r="G12" s="14" t="s">
        <v>24</v>
      </c>
      <c r="H12" s="14"/>
      <c r="I12" s="14"/>
      <c r="J12" s="14"/>
    </row>
    <row r="13" s="1" customFormat="1" ht="168" customHeight="1" spans="1:10">
      <c r="A13" s="13"/>
      <c r="B13" s="15" t="s">
        <v>25</v>
      </c>
      <c r="C13" s="15"/>
      <c r="D13" s="15"/>
      <c r="E13" s="15"/>
      <c r="F13" s="15"/>
      <c r="G13" s="15" t="s">
        <v>25</v>
      </c>
      <c r="H13" s="15"/>
      <c r="I13" s="15"/>
      <c r="J13" s="15"/>
    </row>
    <row r="14" s="1" customFormat="1" ht="50" customHeight="1" spans="1:10">
      <c r="A14" s="13" t="s">
        <v>26</v>
      </c>
      <c r="B14" s="6" t="s">
        <v>27</v>
      </c>
      <c r="C14" s="5" t="s">
        <v>28</v>
      </c>
      <c r="D14" s="5" t="s">
        <v>29</v>
      </c>
      <c r="E14" s="5"/>
      <c r="F14" s="5" t="s">
        <v>30</v>
      </c>
      <c r="G14" s="6" t="s">
        <v>31</v>
      </c>
      <c r="H14" s="6" t="s">
        <v>14</v>
      </c>
      <c r="I14" s="6" t="s">
        <v>16</v>
      </c>
      <c r="J14" s="6" t="s">
        <v>32</v>
      </c>
    </row>
    <row r="15" s="1" customFormat="1" ht="93" customHeight="1" spans="1:10">
      <c r="A15" s="13"/>
      <c r="B15" s="6" t="s">
        <v>33</v>
      </c>
      <c r="C15" s="6" t="s">
        <v>34</v>
      </c>
      <c r="D15" s="6" t="s">
        <v>35</v>
      </c>
      <c r="E15" s="6"/>
      <c r="F15" s="16" t="s">
        <v>36</v>
      </c>
      <c r="G15" s="17" t="s">
        <v>37</v>
      </c>
      <c r="H15" s="12">
        <v>10</v>
      </c>
      <c r="I15" s="12">
        <v>10</v>
      </c>
      <c r="J15" s="6"/>
    </row>
    <row r="16" s="1" customFormat="1" ht="50" customHeight="1" spans="1:10">
      <c r="A16" s="13"/>
      <c r="B16" s="6"/>
      <c r="C16" s="6" t="s">
        <v>34</v>
      </c>
      <c r="D16" s="6" t="s">
        <v>38</v>
      </c>
      <c r="E16" s="6"/>
      <c r="F16" s="16" t="s">
        <v>39</v>
      </c>
      <c r="G16" s="16" t="s">
        <v>40</v>
      </c>
      <c r="H16" s="12">
        <v>10</v>
      </c>
      <c r="I16" s="12">
        <v>10</v>
      </c>
      <c r="J16" s="6"/>
    </row>
    <row r="17" s="1" customFormat="1" ht="50" customHeight="1" spans="1:10">
      <c r="A17" s="13"/>
      <c r="B17" s="6"/>
      <c r="C17" s="6" t="s">
        <v>41</v>
      </c>
      <c r="D17" s="6" t="s">
        <v>42</v>
      </c>
      <c r="E17" s="6"/>
      <c r="F17" s="16" t="s">
        <v>43</v>
      </c>
      <c r="G17" s="16" t="s">
        <v>44</v>
      </c>
      <c r="H17" s="12">
        <v>10</v>
      </c>
      <c r="I17" s="12">
        <v>10</v>
      </c>
      <c r="J17" s="6"/>
    </row>
    <row r="18" s="1" customFormat="1" ht="50" customHeight="1" spans="1:10">
      <c r="A18" s="13"/>
      <c r="B18" s="6"/>
      <c r="C18" s="18" t="s">
        <v>41</v>
      </c>
      <c r="D18" s="6" t="s">
        <v>45</v>
      </c>
      <c r="E18" s="6"/>
      <c r="F18" s="25" t="s">
        <v>46</v>
      </c>
      <c r="G18" s="16">
        <v>1</v>
      </c>
      <c r="H18" s="12">
        <v>10</v>
      </c>
      <c r="I18" s="12">
        <v>10</v>
      </c>
      <c r="J18" s="6"/>
    </row>
    <row r="19" s="1" customFormat="1" ht="50" customHeight="1" spans="1:10">
      <c r="A19" s="13"/>
      <c r="B19" s="6" t="s">
        <v>47</v>
      </c>
      <c r="C19" s="6" t="s">
        <v>48</v>
      </c>
      <c r="D19" s="6" t="s">
        <v>49</v>
      </c>
      <c r="E19" s="6"/>
      <c r="F19" s="20" t="s">
        <v>50</v>
      </c>
      <c r="G19" s="6" t="s">
        <v>51</v>
      </c>
      <c r="H19" s="12">
        <v>30</v>
      </c>
      <c r="I19" s="12">
        <v>30</v>
      </c>
      <c r="J19" s="6"/>
    </row>
    <row r="20" s="1" customFormat="1" ht="108" customHeight="1" spans="1:10">
      <c r="A20" s="13"/>
      <c r="B20" s="6" t="s">
        <v>52</v>
      </c>
      <c r="C20" s="6" t="s">
        <v>53</v>
      </c>
      <c r="D20" s="6" t="s">
        <v>54</v>
      </c>
      <c r="E20" s="6"/>
      <c r="F20" s="16" t="s">
        <v>55</v>
      </c>
      <c r="G20" s="16"/>
      <c r="H20" s="12">
        <v>10</v>
      </c>
      <c r="I20" s="12"/>
      <c r="J20" s="6" t="s">
        <v>56</v>
      </c>
    </row>
    <row r="21" s="1" customFormat="1" ht="50" customHeight="1" spans="1:10">
      <c r="A21" s="7"/>
      <c r="B21" s="6" t="s">
        <v>57</v>
      </c>
      <c r="C21" s="6" t="s">
        <v>58</v>
      </c>
      <c r="D21" s="6" t="s">
        <v>59</v>
      </c>
      <c r="E21" s="6"/>
      <c r="F21" s="5" t="s">
        <v>60</v>
      </c>
      <c r="G21" s="5" t="s">
        <v>61</v>
      </c>
      <c r="H21" s="12">
        <v>10</v>
      </c>
      <c r="I21" s="12">
        <v>10</v>
      </c>
      <c r="J21" s="7"/>
    </row>
    <row r="22" s="1" customFormat="1" ht="24.95" customHeight="1" spans="1:10">
      <c r="A22" s="7" t="s">
        <v>62</v>
      </c>
      <c r="B22" s="7"/>
      <c r="C22" s="7"/>
      <c r="D22" s="7"/>
      <c r="E22" s="7"/>
      <c r="F22" s="7"/>
      <c r="G22" s="7"/>
      <c r="H22" s="10">
        <f>SUM(H15:H21)+H8</f>
        <v>100</v>
      </c>
      <c r="I22" s="10">
        <f>SUM(I15:I21)+J8</f>
        <v>90</v>
      </c>
      <c r="J22" s="7"/>
    </row>
    <row r="23" spans="1:9">
      <c r="A23" s="21" t="s">
        <v>63</v>
      </c>
      <c r="B23" s="21"/>
      <c r="C23" s="22"/>
      <c r="D23" s="22"/>
      <c r="E23" s="21"/>
      <c r="F23" s="22"/>
      <c r="G23" s="22"/>
      <c r="H23" s="23"/>
      <c r="I23" s="23"/>
    </row>
    <row r="24" spans="1:9">
      <c r="A24" s="21" t="s">
        <v>64</v>
      </c>
      <c r="B24" s="21"/>
      <c r="C24" s="22"/>
      <c r="D24" s="22"/>
      <c r="E24" s="21"/>
      <c r="F24" s="22"/>
      <c r="G24" s="22"/>
      <c r="H24" s="23"/>
      <c r="I24" s="23"/>
    </row>
    <row r="25" spans="1:9">
      <c r="A25" s="21" t="s">
        <v>65</v>
      </c>
      <c r="B25" s="21"/>
      <c r="C25" s="22"/>
      <c r="D25" s="22"/>
      <c r="E25" s="21"/>
      <c r="F25" s="22"/>
      <c r="G25" s="22"/>
      <c r="H25" s="23"/>
      <c r="I25" s="23"/>
    </row>
    <row r="26" spans="1:9">
      <c r="A26" s="21" t="s">
        <v>66</v>
      </c>
      <c r="B26" s="21"/>
      <c r="C26" s="22"/>
      <c r="D26" s="22"/>
      <c r="E26" s="21"/>
      <c r="F26" s="22"/>
      <c r="G26" s="22"/>
      <c r="H26" s="23"/>
      <c r="I26" s="23"/>
    </row>
  </sheetData>
  <mergeCells count="31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I23"/>
    <mergeCell ref="A24:I24"/>
    <mergeCell ref="A25:I25"/>
    <mergeCell ref="A26:I26"/>
    <mergeCell ref="A12:A13"/>
    <mergeCell ref="A14:A20"/>
    <mergeCell ref="B15:B18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89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