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70" windowHeight="9675"/>
  </bookViews>
  <sheets>
    <sheet name="项目支出绩效自评表" sheetId="2" r:id="rId1"/>
  </sheets>
  <calcPr calcId="144525"/>
</workbook>
</file>

<file path=xl/sharedStrings.xml><?xml version="1.0" encoding="utf-8"?>
<sst xmlns="http://schemas.openxmlformats.org/spreadsheetml/2006/main" count="53" uniqueCount="51">
  <si>
    <t xml:space="preserve">附件2 </t>
  </si>
  <si>
    <t>项目支出绩效自评表</t>
  </si>
  <si>
    <t>（2023年度）</t>
  </si>
  <si>
    <t>项目名称</t>
  </si>
  <si>
    <t>业务用房租金</t>
  </si>
  <si>
    <t>主管部门</t>
  </si>
  <si>
    <t>北京市丰台区人民检察院</t>
  </si>
  <si>
    <t>实施单位</t>
  </si>
  <si>
    <t>北京市丰台区人民检察院（本级）</t>
  </si>
  <si>
    <t>项目负责人</t>
  </si>
  <si>
    <t>毕昆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</si>
  <si>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</si>
  <si>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</si>
  <si>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</si>
  <si>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</si>
  <si>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</si>
  <si>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</si>
  <si>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</si>
  <si>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</si>
  <si>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</si>
  <si>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</si>
  <si>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</si>
  <si>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</si>
  <si>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</si>
  <si>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</si>
  <si>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</si>
  <si>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根据深化司法改革的部署，结合办公及两房建设面积严重不足的情况，在市、区政府的支持下，我院自2019年1月1日起开始租用第二办公区</t>
  </si>
  <si>
    <t>已满足日常检察工作的需要，改善干警办公、办案条件，保证我院检察工作顺利进行，促进检察各项工作的高效发展。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</si>
  <si>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</si>
  <si>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</si>
  <si>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</si>
  <si>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</si>
  <si>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</si>
  <si>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</si>
  <si>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</si>
  <si>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产出指标
</t>
  </si>
  <si>
    <t>数量指标</t>
  </si>
  <si>
    <t>租用面积</t>
  </si>
  <si>
    <t>质量指标</t>
  </si>
  <si>
    <t>满足我院检察人员办公办案场所需要；保障我院检察工作的正常有序开展</t>
  </si>
  <si>
    <t>100%%</t>
  </si>
  <si>
    <t>房屋质量符合北京市检察机关相关标准</t>
  </si>
  <si>
    <t xml:space="preserve">满意度指标
</t>
  </si>
  <si>
    <t>服务对象满意度指标</t>
  </si>
  <si>
    <t>干警满意度</t>
  </si>
  <si>
    <t>≥95%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</si>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</sst>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#,##0.00_ "/>
  </numFmts>
  <fonts count="27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 applyBorder="0"/>
  </cellStyleXfs>
  <cellXfs count="5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/>
    </xf>
    <xf numFmtId="176" fontId="3" fillId="0" borderId="6" xfId="1" applyNumberFormat="1" applyFont="1" applyFill="1" applyBorder="1" applyAlignment="1">
      <alignment horizontal="left" vertical="center"/>
    </xf>
    <xf numFmtId="176" fontId="3" fillId="0" borderId="6" xfId="1" applyNumberFormat="1" applyFont="1" applyFill="1" applyBorder="1" applyAlignment="1">
      <alignment horizontal="right" vertical="center"/>
    </xf>
    <xf numFmtId="177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177" fontId="3" fillId="0" borderId="6" xfId="0" applyNumberFormat="1" applyFont="1" applyBorder="1" applyAlignment="1">
      <alignment horizontal="center" vertical="center" wrapText="1"/>
    </xf>
    <xf numFmtId="176" fontId="3" fillId="0" borderId="6" xfId="1" applyNumberFormat="1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/>
    </xf>
    <xf numFmtId="43" fontId="3" fillId="0" borderId="9" xfId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177" fontId="6" fillId="0" borderId="6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177" fontId="6" fillId="0" borderId="10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10" fontId="3" fillId="0" borderId="6" xfId="3" applyNumberFormat="1" applyFont="1" applyFill="1" applyBorder="1" applyAlignment="1">
      <alignment horizontal="center" vertical="center"/>
    </xf>
    <xf numFmtId="43" fontId="3" fillId="0" borderId="10" xfId="1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177" fontId="6" fillId="0" borderId="6" xfId="0" applyNumberFormat="1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>
      <xdr:nvCxnSpPr>
        <xdr:cNvPr id="3" name="直接连接符 2"/>
        <xdr:cNvCxnSpPr/>
      </xdr:nvCxnSpPr>
      <xdr:spPr>
        <a:xfrm>
          <a:off x="2082800" y="1289050"/>
          <a:ext cx="13773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80" zoomScaleNormal="70" topLeftCell="E1" workbookViewId="0">
      <selection activeCell="J17" sqref="J17"/>
    </sheetView>
  </sheetViews>
  <sheetFormatPr defaultColWidth="9.63333333333333" defaultRowHeight="13.5"/>
  <cols>
    <col min="1" max="1" width="7.45" customWidth="1"/>
    <col min="2" max="2" width="9.18333333333333" customWidth="1"/>
    <col min="3" max="3" width="10.45" customWidth="1"/>
    <col min="4" max="4" width="19.6333333333333" customWidth="1"/>
    <col min="5" max="5" width="21.45" customWidth="1"/>
    <col min="6" max="6" width="26.45" style="1" customWidth="1"/>
    <col min="7" max="7" width="40.9083333333333" customWidth="1"/>
    <col min="8" max="8" width="12.725" customWidth="1"/>
    <col min="9" max="9" width="10.3666666666667" customWidth="1"/>
    <col min="10" max="10" width="21.45" customWidth="1"/>
    <col min="11" max="11" width="10.45" customWidth="1"/>
  </cols>
  <sheetData>
    <row r="1" spans="1:1">
      <c r="A1" t="s">
        <v>0</v>
      </c>
    </row>
    <row r="2" ht="2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17.5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17.5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17.5" customHeight="1" spans="1:10">
      <c r="A6" s="6" t="s">
        <v>9</v>
      </c>
      <c r="B6" s="6"/>
      <c r="C6" s="6"/>
      <c r="D6" s="7" t="s">
        <v>10</v>
      </c>
      <c r="E6" s="8"/>
      <c r="F6" s="9"/>
      <c r="G6" s="6" t="s">
        <v>11</v>
      </c>
      <c r="H6" s="6">
        <v>59553881</v>
      </c>
      <c r="I6" s="6"/>
      <c r="J6" s="6"/>
    </row>
    <row r="7" ht="37.5" customHeight="1" spans="1:10">
      <c r="A7" s="10" t="s">
        <v>12</v>
      </c>
      <c r="B7" s="10"/>
      <c r="C7" s="10"/>
      <c r="D7" s="11"/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  <c r="J7" s="49" t="s">
        <v>18</v>
      </c>
    </row>
    <row r="8" ht="18.65" customHeight="1" spans="1:10">
      <c r="A8" s="12"/>
      <c r="B8" s="12"/>
      <c r="C8" s="12"/>
      <c r="D8" s="13" t="s">
        <v>19</v>
      </c>
      <c r="E8" s="14">
        <f>SUM(E9:E11)</f>
        <v>294.5915</v>
      </c>
      <c r="F8" s="15">
        <f>SUM(F9:F11)</f>
        <v>294.5915</v>
      </c>
      <c r="G8" s="14">
        <f>SUM(G9:G11)</f>
        <v>294.5915</v>
      </c>
      <c r="H8" s="16">
        <f>H9+H10+H11</f>
        <v>10</v>
      </c>
      <c r="I8" s="50">
        <f>G8/F8</f>
        <v>1</v>
      </c>
      <c r="J8" s="18">
        <f>G8/F8*H8</f>
        <v>10</v>
      </c>
    </row>
    <row r="9" ht="18.65" customHeight="1" spans="1:10">
      <c r="A9" s="12"/>
      <c r="B9" s="12"/>
      <c r="C9" s="12"/>
      <c r="D9" s="17" t="s">
        <v>20</v>
      </c>
      <c r="E9" s="14">
        <v>294.5915</v>
      </c>
      <c r="F9" s="15">
        <v>294.5915</v>
      </c>
      <c r="G9" s="14">
        <v>294.5915</v>
      </c>
      <c r="H9" s="18">
        <v>10</v>
      </c>
      <c r="I9" s="50">
        <f t="shared" ref="I9" si="0">G9/F9</f>
        <v>1</v>
      </c>
      <c r="J9" s="18">
        <f>G9/F9*H9</f>
        <v>10</v>
      </c>
    </row>
    <row r="10" ht="18.65" customHeight="1" spans="1:10">
      <c r="A10" s="12"/>
      <c r="B10" s="12"/>
      <c r="C10" s="12"/>
      <c r="D10" s="17" t="s">
        <v>21</v>
      </c>
      <c r="E10" s="14">
        <v>0</v>
      </c>
      <c r="F10" s="19">
        <v>0</v>
      </c>
      <c r="G10" s="14">
        <v>0</v>
      </c>
      <c r="H10" s="14">
        <v>0</v>
      </c>
      <c r="I10" s="14">
        <v>0</v>
      </c>
      <c r="J10" s="14">
        <v>0</v>
      </c>
    </row>
    <row r="11" ht="18.65" customHeight="1" spans="1:10">
      <c r="A11" s="12"/>
      <c r="B11" s="12"/>
      <c r="C11" s="12"/>
      <c r="D11" s="17" t="s">
        <v>22</v>
      </c>
      <c r="E11" s="14">
        <v>0</v>
      </c>
      <c r="F11" s="19">
        <v>0</v>
      </c>
      <c r="G11" s="14">
        <v>0</v>
      </c>
      <c r="H11" s="14">
        <v>0</v>
      </c>
      <c r="I11" s="14">
        <v>0</v>
      </c>
      <c r="J11" s="14">
        <v>0</v>
      </c>
    </row>
    <row r="12" ht="17.5" customHeight="1" spans="1:10">
      <c r="A12" s="20" t="s">
        <v>23</v>
      </c>
      <c r="B12" s="21" t="s">
        <v>24</v>
      </c>
      <c r="C12" s="22"/>
      <c r="D12" s="22"/>
      <c r="E12" s="22"/>
      <c r="F12" s="23"/>
      <c r="G12" s="24" t="s">
        <v>25</v>
      </c>
      <c r="H12" s="25"/>
      <c r="I12" s="25"/>
      <c r="J12" s="51"/>
    </row>
    <row r="13" ht="117.65" customHeight="1" spans="1:10">
      <c r="A13" s="26"/>
      <c r="B13" s="27" t="s">
        <v>26</v>
      </c>
      <c r="C13" s="27"/>
      <c r="D13" s="27"/>
      <c r="E13" s="27"/>
      <c r="F13" s="27"/>
      <c r="G13" s="27" t="s">
        <v>27</v>
      </c>
      <c r="H13" s="27"/>
      <c r="I13" s="27"/>
      <c r="J13" s="27"/>
    </row>
    <row r="14" ht="28.5" spans="1:10">
      <c r="A14" s="28" t="s">
        <v>28</v>
      </c>
      <c r="B14" s="12" t="s">
        <v>29</v>
      </c>
      <c r="C14" s="29" t="s">
        <v>30</v>
      </c>
      <c r="D14" s="30" t="s">
        <v>31</v>
      </c>
      <c r="E14" s="31"/>
      <c r="F14" s="12" t="s">
        <v>32</v>
      </c>
      <c r="G14" s="12" t="s">
        <v>33</v>
      </c>
      <c r="H14" s="12" t="s">
        <v>16</v>
      </c>
      <c r="I14" s="12" t="s">
        <v>18</v>
      </c>
      <c r="J14" s="12" t="s">
        <v>34</v>
      </c>
    </row>
    <row r="15" ht="30.65" customHeight="1" spans="1:10">
      <c r="A15" s="28"/>
      <c r="B15" s="32" t="s">
        <v>35</v>
      </c>
      <c r="C15" s="33" t="s">
        <v>36</v>
      </c>
      <c r="D15" s="34" t="s">
        <v>37</v>
      </c>
      <c r="E15" s="34"/>
      <c r="F15" s="35">
        <v>1</v>
      </c>
      <c r="G15" s="35">
        <v>1</v>
      </c>
      <c r="H15" s="36">
        <v>10</v>
      </c>
      <c r="I15" s="52">
        <f>IF(G15-F15&gt;0,H15,H15*(G15/F15))</f>
        <v>10</v>
      </c>
      <c r="J15" s="12"/>
    </row>
    <row r="16" ht="30.65" customHeight="1" spans="1:10">
      <c r="A16" s="28"/>
      <c r="B16" s="32"/>
      <c r="C16" s="37" t="s">
        <v>38</v>
      </c>
      <c r="D16" s="34" t="s">
        <v>39</v>
      </c>
      <c r="E16" s="34"/>
      <c r="F16" s="35" t="s">
        <v>40</v>
      </c>
      <c r="G16" s="35">
        <v>1</v>
      </c>
      <c r="H16" s="36">
        <v>30</v>
      </c>
      <c r="I16" s="53">
        <f>H16</f>
        <v>30</v>
      </c>
      <c r="J16" s="12"/>
    </row>
    <row r="17" ht="30.65" customHeight="1" spans="1:10">
      <c r="A17" s="28"/>
      <c r="B17" s="32"/>
      <c r="C17" s="38"/>
      <c r="D17" s="34" t="s">
        <v>41</v>
      </c>
      <c r="E17" s="34"/>
      <c r="F17" s="35">
        <v>1</v>
      </c>
      <c r="G17" s="35">
        <v>1</v>
      </c>
      <c r="H17" s="36">
        <v>40</v>
      </c>
      <c r="I17" s="54">
        <f>H17</f>
        <v>40</v>
      </c>
      <c r="J17" s="12"/>
    </row>
    <row r="18" ht="72" customHeight="1" spans="1:10">
      <c r="A18" s="39"/>
      <c r="B18" s="34" t="s">
        <v>42</v>
      </c>
      <c r="C18" s="40" t="s">
        <v>43</v>
      </c>
      <c r="D18" s="34" t="s">
        <v>44</v>
      </c>
      <c r="E18" s="34"/>
      <c r="F18" s="41" t="s">
        <v>45</v>
      </c>
      <c r="G18" s="35">
        <v>0.96</v>
      </c>
      <c r="H18" s="42">
        <v>10</v>
      </c>
      <c r="I18" s="52">
        <f>H18</f>
        <v>10</v>
      </c>
      <c r="J18" s="12"/>
    </row>
    <row r="19" ht="41.5" customHeight="1" spans="1:10">
      <c r="A19" s="43" t="s">
        <v>46</v>
      </c>
      <c r="B19" s="44"/>
      <c r="C19" s="44"/>
      <c r="D19" s="44"/>
      <c r="E19" s="44"/>
      <c r="F19" s="44"/>
      <c r="G19" s="44"/>
      <c r="H19" s="45">
        <f>H8+SUM(H15:H18)</f>
        <v>100</v>
      </c>
      <c r="I19" s="55">
        <f>J8+SUM(I15:I18)</f>
        <v>100</v>
      </c>
      <c r="J19" s="56"/>
    </row>
    <row r="20" ht="15" customHeight="1" spans="1:10">
      <c r="A20" s="46" t="s">
        <v>47</v>
      </c>
      <c r="B20" s="46"/>
      <c r="C20" s="46"/>
      <c r="D20" s="46"/>
      <c r="E20" s="46"/>
      <c r="F20" s="46"/>
      <c r="G20" s="46"/>
      <c r="H20" s="46"/>
      <c r="I20" s="46"/>
      <c r="J20" s="46"/>
    </row>
    <row r="21" ht="49.5" customHeight="1" spans="1:10">
      <c r="A21" s="47" t="s">
        <v>48</v>
      </c>
      <c r="B21" s="47"/>
      <c r="C21" s="47"/>
      <c r="D21" s="47"/>
      <c r="E21" s="47"/>
      <c r="F21" s="47"/>
      <c r="G21" s="47"/>
      <c r="H21" s="47"/>
      <c r="I21" s="47"/>
      <c r="J21" s="47"/>
    </row>
    <row r="22" ht="18" customHeight="1" spans="1:10">
      <c r="A22" s="48" t="s">
        <v>49</v>
      </c>
      <c r="B22" s="48"/>
      <c r="C22" s="48"/>
      <c r="D22" s="48"/>
      <c r="E22" s="48"/>
      <c r="F22" s="48"/>
      <c r="G22" s="48"/>
      <c r="H22" s="48"/>
      <c r="I22" s="48"/>
      <c r="J22" s="48"/>
    </row>
    <row r="23" ht="24" customHeight="1" spans="1:10">
      <c r="A23" s="48" t="s">
        <v>50</v>
      </c>
      <c r="B23" s="48"/>
      <c r="C23" s="48"/>
      <c r="D23" s="48"/>
      <c r="E23" s="48"/>
      <c r="F23" s="48"/>
      <c r="G23" s="48"/>
      <c r="H23" s="48"/>
      <c r="I23" s="48"/>
      <c r="J23" s="48"/>
    </row>
  </sheetData>
  <mergeCells count="30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A19:G19"/>
    <mergeCell ref="I19:J19"/>
    <mergeCell ref="A20:J20"/>
    <mergeCell ref="A21:J21"/>
    <mergeCell ref="A22:J22"/>
    <mergeCell ref="A23:J23"/>
    <mergeCell ref="A12:A13"/>
    <mergeCell ref="A14:A18"/>
    <mergeCell ref="B15:B17"/>
    <mergeCell ref="C16:C17"/>
    <mergeCell ref="A7:C11"/>
  </mergeCells>
  <printOptions horizontalCentered="1"/>
  <pageMargins left="0.236111111111111" right="0.236111111111111" top="0.393055555555556" bottom="0.432638888888889" header="0.196527777777778" footer="0.236111111111111"/>
  <pageSetup paperSize="9" scale="56" orientation="portrait"/>
  <headerFooter/>
  <rowBreaks count="1" manualBreakCount="1">
    <brk id="1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zhangd</cp:lastModifiedBy>
  <dcterms:created xsi:type="dcterms:W3CDTF">2019-03-27T01:58:00Z</dcterms:created>
  <cp:lastPrinted>2022-04-24T02:22:00Z</cp:lastPrinted>
  <dcterms:modified xsi:type="dcterms:W3CDTF">2024-05-11T08:05:35Z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96633467B628BC54825A8362B6FDDC24</vt:lpwstr>
  </property>
</Properties>
</file>