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项目支出绩效自评表" sheetId="2" r:id="rId1"/>
  </sheets>
  <calcPr calcId="144525"/>
</workbook>
</file>

<file path=xl/sharedStrings.xml><?xml version="1.0" encoding="utf-8"?>
<sst xmlns="http://schemas.openxmlformats.org/spreadsheetml/2006/main" count="52" uniqueCount="48">
  <si>
    <t xml:space="preserve">附件2 </t>
  </si>
  <si>
    <t>项目支出绩效自评表</t>
  </si>
  <si>
    <t>（2023年度）</t>
  </si>
  <si>
    <t>项目名称</t>
  </si>
  <si>
    <t>基层党员活动经费</t>
  </si>
  <si>
    <t>主管部门</t>
  </si>
  <si>
    <t>北京市丰台区人民检察院</t>
  </si>
  <si>
    <t>实施单位</t>
  </si>
  <si>
    <t>北京市丰台区人民检察院（本级）</t>
  </si>
  <si>
    <t>项目负责人</t>
  </si>
  <si>
    <t>李鸣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</si>
  <si>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</si>
  <si>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</si>
  <si>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</si>
  <si>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</si>
  <si>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</si>
  <si>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</si>
  <si>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</si>
  <si>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</si>
  <si>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</si>
  <si>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</si>
  <si>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</si>
  <si>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</si>
  <si>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</si>
  <si>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</si>
  <si>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</si>
  <si>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完成党员活动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</si>
  <si>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</si>
  <si>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</si>
  <si>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</si>
  <si>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</si>
  <si>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</si>
  <si>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</si>
  <si>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</si>
  <si>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>产出指标</t>
  </si>
  <si>
    <t>质量指标</t>
  </si>
  <si>
    <t>效益指标</t>
  </si>
  <si>
    <t>社会效益指标</t>
  </si>
  <si>
    <t>对党员活动的保障</t>
  </si>
  <si>
    <t>满意度指标</t>
  </si>
  <si>
    <t>服务对象满意度指标</t>
  </si>
  <si>
    <t>干警满意度</t>
  </si>
  <si>
    <t>≥99%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</si>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</sst>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#,##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 applyBorder="0"/>
  </cellStyleXfs>
  <cellXfs count="5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/>
    </xf>
    <xf numFmtId="176" fontId="3" fillId="0" borderId="6" xfId="1" applyNumberFormat="1" applyFont="1" applyFill="1" applyBorder="1" applyAlignment="1">
      <alignment horizontal="left" vertical="center"/>
    </xf>
    <xf numFmtId="176" fontId="3" fillId="0" borderId="6" xfId="1" applyNumberFormat="1" applyFont="1" applyFill="1" applyBorder="1" applyAlignment="1">
      <alignment horizontal="right" vertical="center"/>
    </xf>
    <xf numFmtId="177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176" fontId="3" fillId="0" borderId="6" xfId="1" applyNumberFormat="1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0" xfId="3" applyNumberFormat="1" applyFont="1" applyBorder="1" applyAlignment="1">
      <alignment horizontal="center" vertical="center" wrapText="1"/>
    </xf>
    <xf numFmtId="9" fontId="6" fillId="0" borderId="6" xfId="3" applyNumberFormat="1" applyFont="1" applyBorder="1" applyAlignment="1">
      <alignment horizontal="center" vertical="center"/>
    </xf>
    <xf numFmtId="177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" xfId="3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9" fontId="6" fillId="0" borderId="4" xfId="3" applyFont="1" applyBorder="1" applyAlignment="1">
      <alignment horizontal="center" vertical="center" wrapText="1"/>
    </xf>
    <xf numFmtId="9" fontId="6" fillId="0" borderId="1" xfId="3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10" fontId="3" fillId="0" borderId="6" xfId="3" applyNumberFormat="1" applyFont="1" applyFill="1" applyBorder="1" applyAlignment="1">
      <alignment horizontal="center" vertical="center"/>
    </xf>
    <xf numFmtId="43" fontId="3" fillId="0" borderId="10" xfId="1" applyFont="1" applyFill="1" applyBorder="1" applyAlignment="1">
      <alignment horizontal="center" vertical="center"/>
    </xf>
    <xf numFmtId="43" fontId="0" fillId="0" borderId="0" xfId="0" applyNumberFormat="1">
      <alignment vertical="center"/>
    </xf>
    <xf numFmtId="177" fontId="5" fillId="0" borderId="10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80" zoomScaleNormal="70" workbookViewId="0">
      <selection activeCell="K17" sqref="K17"/>
    </sheetView>
  </sheetViews>
  <sheetFormatPr defaultColWidth="9.63333333333333" defaultRowHeight="13.5"/>
  <cols>
    <col min="1" max="1" width="7.45" customWidth="1"/>
    <col min="2" max="2" width="9.63333333333333" customWidth="1"/>
    <col min="3" max="3" width="10.45" customWidth="1"/>
    <col min="4" max="4" width="19.6333333333333" customWidth="1"/>
    <col min="5" max="5" width="21.45" customWidth="1"/>
    <col min="6" max="6" width="26.45" style="1" customWidth="1"/>
    <col min="7" max="7" width="40.9083333333333" customWidth="1"/>
    <col min="8" max="8" width="12.725" customWidth="1"/>
    <col min="9" max="9" width="10.3666666666667" customWidth="1"/>
    <col min="10" max="10" width="21.45" customWidth="1"/>
    <col min="11" max="11" width="10.45" customWidth="1"/>
  </cols>
  <sheetData>
    <row r="1" spans="1:1">
      <c r="A1" t="s">
        <v>0</v>
      </c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17.5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17.5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17.5" customHeight="1" spans="1:10">
      <c r="A6" s="6" t="s">
        <v>9</v>
      </c>
      <c r="B6" s="6"/>
      <c r="C6" s="6"/>
      <c r="D6" s="7" t="s">
        <v>10</v>
      </c>
      <c r="E6" s="8"/>
      <c r="F6" s="9"/>
      <c r="G6" s="6" t="s">
        <v>11</v>
      </c>
      <c r="H6" s="6">
        <v>59553838</v>
      </c>
      <c r="I6" s="6"/>
      <c r="J6" s="6"/>
    </row>
    <row r="7" ht="37.5" customHeight="1" spans="1:10">
      <c r="A7" s="10" t="s">
        <v>12</v>
      </c>
      <c r="B7" s="10"/>
      <c r="C7" s="10"/>
      <c r="D7" s="11"/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51" t="s">
        <v>18</v>
      </c>
    </row>
    <row r="8" ht="18.65" customHeight="1" spans="1:10">
      <c r="A8" s="12"/>
      <c r="B8" s="12"/>
      <c r="C8" s="12"/>
      <c r="D8" s="13" t="s">
        <v>19</v>
      </c>
      <c r="E8" s="14">
        <f>SUM(E9:E11)</f>
        <v>11.591884</v>
      </c>
      <c r="F8" s="15">
        <f>SUM(F9:F11)</f>
        <v>11.591884</v>
      </c>
      <c r="G8" s="14">
        <f>SUM(G9:G11)</f>
        <v>4.98301</v>
      </c>
      <c r="H8" s="16">
        <f>H9+H10+H11</f>
        <v>10</v>
      </c>
      <c r="I8" s="52">
        <f>G8/F8</f>
        <v>0.429870588767106</v>
      </c>
      <c r="J8" s="16">
        <f>G8/F8*H8</f>
        <v>4.29870588767106</v>
      </c>
    </row>
    <row r="9" ht="18.65" customHeight="1" spans="1:10">
      <c r="A9" s="12"/>
      <c r="B9" s="12"/>
      <c r="C9" s="12"/>
      <c r="D9" s="17" t="s">
        <v>20</v>
      </c>
      <c r="E9" s="14"/>
      <c r="F9" s="15"/>
      <c r="G9" s="14"/>
      <c r="H9" s="16"/>
      <c r="I9" s="52"/>
      <c r="J9" s="16"/>
    </row>
    <row r="10" ht="18.65" customHeight="1" spans="1:10">
      <c r="A10" s="12"/>
      <c r="B10" s="12"/>
      <c r="C10" s="12"/>
      <c r="D10" s="17" t="s">
        <v>21</v>
      </c>
      <c r="E10" s="14">
        <v>0.371884</v>
      </c>
      <c r="F10" s="14">
        <v>0.371884</v>
      </c>
      <c r="G10" s="14">
        <f>F10</f>
        <v>0.371884</v>
      </c>
      <c r="H10" s="16">
        <v>10</v>
      </c>
      <c r="I10" s="52">
        <f t="shared" ref="I10" si="0">G10/F10</f>
        <v>1</v>
      </c>
      <c r="J10" s="16">
        <f>G10/F10*H10</f>
        <v>10</v>
      </c>
    </row>
    <row r="11" ht="18.65" customHeight="1" spans="1:10">
      <c r="A11" s="12"/>
      <c r="B11" s="12"/>
      <c r="C11" s="12"/>
      <c r="D11" s="17" t="s">
        <v>22</v>
      </c>
      <c r="E11" s="18">
        <v>11.22</v>
      </c>
      <c r="F11" s="18">
        <v>11.22</v>
      </c>
      <c r="G11" s="14">
        <v>4.611126</v>
      </c>
      <c r="H11" s="14">
        <v>0</v>
      </c>
      <c r="I11" s="14">
        <v>0</v>
      </c>
      <c r="J11" s="14">
        <v>0</v>
      </c>
    </row>
    <row r="12" ht="24" customHeight="1" spans="1:10">
      <c r="A12" s="19" t="s">
        <v>23</v>
      </c>
      <c r="B12" s="20" t="s">
        <v>24</v>
      </c>
      <c r="C12" s="21"/>
      <c r="D12" s="21"/>
      <c r="E12" s="21"/>
      <c r="F12" s="22"/>
      <c r="G12" s="23" t="s">
        <v>25</v>
      </c>
      <c r="H12" s="24"/>
      <c r="I12" s="24"/>
      <c r="J12" s="53"/>
    </row>
    <row r="13" ht="44" customHeight="1" spans="1:10">
      <c r="A13" s="25"/>
      <c r="B13" s="26" t="s">
        <v>26</v>
      </c>
      <c r="C13" s="26"/>
      <c r="D13" s="26"/>
      <c r="E13" s="26"/>
      <c r="F13" s="26"/>
      <c r="G13" s="26" t="s">
        <v>26</v>
      </c>
      <c r="H13" s="26"/>
      <c r="I13" s="26"/>
      <c r="J13" s="26"/>
    </row>
    <row r="14" ht="28.5" spans="1:10">
      <c r="A14" s="27" t="s">
        <v>27</v>
      </c>
      <c r="B14" s="12" t="s">
        <v>28</v>
      </c>
      <c r="C14" s="28" t="s">
        <v>29</v>
      </c>
      <c r="D14" s="29" t="s">
        <v>30</v>
      </c>
      <c r="E14" s="30"/>
      <c r="F14" s="12" t="s">
        <v>31</v>
      </c>
      <c r="G14" s="12" t="s">
        <v>32</v>
      </c>
      <c r="H14" s="12" t="s">
        <v>16</v>
      </c>
      <c r="I14" s="12" t="s">
        <v>18</v>
      </c>
      <c r="J14" s="12" t="s">
        <v>33</v>
      </c>
    </row>
    <row r="15" ht="43" customHeight="1" spans="1:10">
      <c r="A15" s="27"/>
      <c r="B15" s="31" t="s">
        <v>34</v>
      </c>
      <c r="C15" s="32" t="s">
        <v>35</v>
      </c>
      <c r="D15" s="33" t="s">
        <v>26</v>
      </c>
      <c r="E15" s="33"/>
      <c r="F15" s="34">
        <v>1</v>
      </c>
      <c r="G15" s="35">
        <v>1</v>
      </c>
      <c r="H15" s="36">
        <v>60</v>
      </c>
      <c r="I15" s="36">
        <v>60</v>
      </c>
      <c r="J15" s="12"/>
    </row>
    <row r="16" ht="43" customHeight="1" spans="1:11">
      <c r="A16" s="27"/>
      <c r="B16" s="37" t="s">
        <v>36</v>
      </c>
      <c r="C16" s="38" t="s">
        <v>37</v>
      </c>
      <c r="D16" s="33" t="s">
        <v>38</v>
      </c>
      <c r="E16" s="33"/>
      <c r="F16" s="34">
        <v>1</v>
      </c>
      <c r="G16" s="39">
        <v>1</v>
      </c>
      <c r="H16" s="36">
        <v>20</v>
      </c>
      <c r="I16" s="36">
        <v>20</v>
      </c>
      <c r="J16" s="12"/>
      <c r="K16" s="54"/>
    </row>
    <row r="17" ht="72" customHeight="1" spans="1:10">
      <c r="A17" s="40"/>
      <c r="B17" s="33" t="s">
        <v>39</v>
      </c>
      <c r="C17" s="41" t="s">
        <v>40</v>
      </c>
      <c r="D17" s="33" t="s">
        <v>41</v>
      </c>
      <c r="E17" s="33"/>
      <c r="F17" s="42" t="s">
        <v>42</v>
      </c>
      <c r="G17" s="43">
        <v>0.99</v>
      </c>
      <c r="H17" s="44">
        <v>10</v>
      </c>
      <c r="I17" s="44">
        <v>10</v>
      </c>
      <c r="J17" s="12"/>
    </row>
    <row r="18" ht="41.5" customHeight="1" spans="1:10">
      <c r="A18" s="45" t="s">
        <v>43</v>
      </c>
      <c r="B18" s="46"/>
      <c r="C18" s="46"/>
      <c r="D18" s="46"/>
      <c r="E18" s="46"/>
      <c r="F18" s="46"/>
      <c r="G18" s="46"/>
      <c r="H18" s="47">
        <f>H8+SUM(H15:H17)</f>
        <v>100</v>
      </c>
      <c r="I18" s="55">
        <f>J8+SUM(I15:I17)</f>
        <v>94.2987058876711</v>
      </c>
      <c r="J18" s="56"/>
    </row>
    <row r="19" ht="15" customHeight="1" spans="1:10">
      <c r="A19" s="48" t="s">
        <v>44</v>
      </c>
      <c r="B19" s="48"/>
      <c r="C19" s="48"/>
      <c r="D19" s="48"/>
      <c r="E19" s="48"/>
      <c r="F19" s="48"/>
      <c r="G19" s="48"/>
      <c r="H19" s="48"/>
      <c r="I19" s="48"/>
      <c r="J19" s="48"/>
    </row>
    <row r="20" ht="49.5" customHeight="1" spans="1:10">
      <c r="A20" s="49" t="s">
        <v>45</v>
      </c>
      <c r="B20" s="49"/>
      <c r="C20" s="49"/>
      <c r="D20" s="49"/>
      <c r="E20" s="49"/>
      <c r="F20" s="49"/>
      <c r="G20" s="49"/>
      <c r="H20" s="49"/>
      <c r="I20" s="49"/>
      <c r="J20" s="49"/>
    </row>
    <row r="21" ht="18" customHeight="1" spans="1:10">
      <c r="A21" s="50" t="s">
        <v>46</v>
      </c>
      <c r="B21" s="50"/>
      <c r="C21" s="50"/>
      <c r="D21" s="50"/>
      <c r="E21" s="50"/>
      <c r="F21" s="50"/>
      <c r="G21" s="50"/>
      <c r="H21" s="50"/>
      <c r="I21" s="50"/>
      <c r="J21" s="50"/>
    </row>
    <row r="22" ht="24" customHeight="1" spans="1:10">
      <c r="A22" s="50" t="s">
        <v>47</v>
      </c>
      <c r="B22" s="50"/>
      <c r="C22" s="50"/>
      <c r="D22" s="50"/>
      <c r="E22" s="50"/>
      <c r="F22" s="50"/>
      <c r="G22" s="50"/>
      <c r="H22" s="50"/>
      <c r="I22" s="50"/>
      <c r="J22" s="50"/>
    </row>
  </sheetData>
  <mergeCells count="27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A18:G18"/>
    <mergeCell ref="I18:J18"/>
    <mergeCell ref="A19:J19"/>
    <mergeCell ref="A20:J20"/>
    <mergeCell ref="A21:J21"/>
    <mergeCell ref="A22:J22"/>
    <mergeCell ref="A12:A13"/>
    <mergeCell ref="A14:A17"/>
    <mergeCell ref="A7:C11"/>
  </mergeCells>
  <printOptions horizontalCentered="1"/>
  <pageMargins left="0.236111111111111" right="0.236111111111111" top="0.393055555555556" bottom="0.432638888888889" header="0.196527777777778" footer="0.236111111111111"/>
  <pageSetup paperSize="9" scale="56" orientation="portrait"/>
  <headerFooter/>
  <rowBreaks count="1" manualBreakCount="1">
    <brk id="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zhangd</cp:lastModifiedBy>
  <dcterms:created xsi:type="dcterms:W3CDTF">2019-03-27T01:58:00Z</dcterms:created>
  <cp:lastPrinted>2022-04-24T02:22:00Z</cp:lastPrinted>
  <dcterms:modified xsi:type="dcterms:W3CDTF">2024-05-15T08:01:09Z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96633467B628BC54825A8362B6FDDC24</vt:lpwstr>
  </property>
</Properties>
</file>