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2870" windowHeight="9675"/>
  </bookViews>
  <sheets>
    <sheet name="项目支出绩效自评表" sheetId="2" r:id="rId1"/>
  </sheets>
  <calcPr calcId="144525"/>
</workbook>
</file>

<file path=xl/sharedStrings.xml><?xml version="1.0" encoding="utf-8"?>
<sst xmlns="http://schemas.openxmlformats.org/spreadsheetml/2006/main" count="77" uniqueCount="73">
  <si>
    <t xml:space="preserve">附件2 </t>
  </si>
  <si>
    <t>项目支出绩效自评表</t>
  </si>
  <si>
    <t>（2023年度）</t>
  </si>
  <si>
    <t>项目名称</t>
  </si>
  <si>
    <t>互联网接入费</t>
  </si>
  <si>
    <t>主管部门</t>
  </si>
  <si>
    <t>北京市丰台区人民检察院</t>
  </si>
  <si>
    <t>实施单位</t>
  </si>
  <si>
    <t>北京市丰台区人民检察院（本级）</t>
  </si>
  <si>
    <t>项目负责人</t>
  </si>
  <si>
    <t>闫亚宁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</si>
  <si>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</si>
  <si>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</si>
  <si>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</si>
  <si>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</si>
  <si>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</si>
  <si>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</t>
  </si>
  <si>
    <t>执行率</t>
  </si>
  <si>
    <t>得分</t>
  </si>
  <si>
    <t>年度资金总额</t>
  </si>
  <si>
    <t>其中:当年财政拨款</t>
  </si>
  <si>
    <t xml:space="preserve">     上年结转资金</t>
  </si>
  <si>
    <t xml:space="preserve">     其他资金</t>
  </si>
  <si>
    <t>年度总体目标</t>
  </si>
  <si>
    <t>预期目标</t>
  </si>
  <si>
    <t>实际完成情况</t>
  </si>
  <si>
    <t>通过项目的实施，为我院日常工作提供了网络支持，满足我院利用互联网办公办案的工作需求。</t>
  </si>
  <si>
    <t xml:space="preserve">    已实现本院计算机外网系统、大要案指挥中心接入互联网宽带工作，保障我院对信息化不断增长的需求，保障检务公开需要，加强检察机关与外界沟通交流，为检察工作提供强有力的网络平台，改善干警办公、办案条件，保证我院信息化建设顺利进行，促进检察各项工作的高效发展。</t>
  </si>
  <si>
    <t>绩效指标</t>
  </si>
  <si>
    <t>一级指标</t>
  </si>
  <si>
    <t>二级指标</t>
  </si>
  <si>
    <t>三级指标</t>
  </si>
  <si>
    <t>年度指标值（A）</t>
  </si>
  <si>
    <t>实际完成值（B）</t>
  </si>
  <si>
    <t>偏差原因分析及改进措施</t>
  </si>
  <si>
    <t xml:space="preserve">产出指标
</t>
  </si>
  <si>
    <t>时效指标</t>
  </si>
  <si>
    <t>故障应急响应时间</t>
  </si>
  <si>
    <t>≤5分钟</t>
  </si>
  <si>
    <t>故障修复时间</t>
  </si>
  <si>
    <t>≤4小时</t>
  </si>
  <si>
    <t>数量指标</t>
  </si>
  <si>
    <t>租用专线</t>
  </si>
  <si>
    <t>硬件维护数量</t>
  </si>
  <si>
    <t>≥2个</t>
  </si>
  <si>
    <t>质量指标</t>
  </si>
  <si>
    <t>系统验收合格率</t>
  </si>
  <si>
    <t>≥100</t>
  </si>
  <si>
    <t>系统集成完成率</t>
  </si>
  <si>
    <t>租用互联网带宽故障次数</t>
  </si>
  <si>
    <t>≤3次</t>
  </si>
  <si>
    <t>租用专线故障次数</t>
  </si>
  <si>
    <t>≤1次</t>
  </si>
  <si>
    <t>系统故障修复率</t>
  </si>
  <si>
    <t>系统正常运行率</t>
  </si>
  <si>
    <t>≥99</t>
  </si>
  <si>
    <t>成本指标</t>
  </si>
  <si>
    <t>经济成本指标</t>
  </si>
  <si>
    <t>租用互联网带宽成本</t>
  </si>
  <si>
    <t>租用专线成本</t>
  </si>
  <si>
    <t>效益指标</t>
  </si>
  <si>
    <t>社会效益指标</t>
  </si>
  <si>
    <t>硬件使用率</t>
  </si>
  <si>
    <t>≥100%</t>
  </si>
  <si>
    <t xml:space="preserve">满意度指标
</t>
  </si>
  <si>
    <t>服务对象满意度指标</t>
  </si>
  <si>
    <t>使用人员满意度</t>
  </si>
  <si>
    <t>≥95%</t>
  </si>
  <si>
    <t>总分：</t>
  </si>
  <si>
    <t>填报注意事项：1.得分一档最高不能超过该指标分值上限。</t>
  </si>
  <si>
    <t xml:space="preserve">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</t>
  </si>
  <si>
    <t xml:space="preserve">    3.请在“偏差原因分析及改进措施”中说明偏离目标、不能完成目标的原因及拟采取的措施。</t>
  </si>
  <si>
    <t xml:space="preserve">    4.90（含）-100分为优、80（含）-90分为良、60（含）-80分为中、60分以下为差。</t>
  </si>
</sst>
</file>

<file path=xl/styles.xml><?xml version="1.0" encoding="utf-8"?>
<styleSheet xmlns="http://schemas.openxmlformats.org/spreadsheetml/2006/main" xmlns:xr9="http://schemas.microsoft.com/office/spreadsheetml/2016/revision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* #,##0.000000_ ;_ * \-#,##0.000000_ ;_ * &quot;-&quot;??_ ;_ @_ "/>
    <numFmt numFmtId="177" formatCode="#,##0.00_ "/>
    <numFmt numFmtId="178" formatCode="0.00_);[Red]\(0.00\)"/>
  </numFmts>
  <fonts count="28">
    <font>
      <sz val="11"/>
      <color theme="1"/>
      <name val="宋体"/>
      <charset val="134"/>
      <scheme val="minor"/>
    </font>
    <font>
      <sz val="16"/>
      <color rgb="FF000000"/>
      <name val="宋体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  <scheme val="minor"/>
    </font>
    <font>
      <b/>
      <sz val="12"/>
      <color rgb="FF000000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0.5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/>
      <top/>
      <bottom style="thin">
        <color theme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 applyBorder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6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9" applyNumberFormat="0" applyAlignment="0" applyProtection="0">
      <alignment vertical="center"/>
    </xf>
    <xf numFmtId="0" fontId="18" fillId="4" borderId="20" applyNumberFormat="0" applyAlignment="0" applyProtection="0">
      <alignment vertical="center"/>
    </xf>
    <xf numFmtId="0" fontId="19" fillId="4" borderId="19" applyNumberFormat="0" applyAlignment="0" applyProtection="0">
      <alignment vertical="center"/>
    </xf>
    <xf numFmtId="0" fontId="20" fillId="5" borderId="21" applyNumberFormat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7" fillId="0" borderId="0" applyBorder="0"/>
  </cellStyleXfs>
  <cellXfs count="70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justify" vertical="center"/>
    </xf>
    <xf numFmtId="176" fontId="3" fillId="0" borderId="6" xfId="1" applyNumberFormat="1" applyFont="1" applyFill="1" applyBorder="1" applyAlignment="1">
      <alignment horizontal="left" vertical="center"/>
    </xf>
    <xf numFmtId="177" fontId="3" fillId="0" borderId="6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left" vertical="center"/>
    </xf>
    <xf numFmtId="0" fontId="3" fillId="0" borderId="7" xfId="0" applyFont="1" applyFill="1" applyBorder="1" applyAlignment="1">
      <alignment horizontal="center" vertical="center" textRotation="255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43" fontId="3" fillId="0" borderId="8" xfId="1" applyFont="1" applyFill="1" applyBorder="1" applyAlignment="1">
      <alignment horizontal="center" vertical="center"/>
    </xf>
    <xf numFmtId="43" fontId="3" fillId="0" borderId="9" xfId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textRotation="255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/>
    </xf>
    <xf numFmtId="0" fontId="3" fillId="0" borderId="6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center" vertical="center" textRotation="255"/>
    </xf>
    <xf numFmtId="0" fontId="3" fillId="0" borderId="6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/>
    </xf>
    <xf numFmtId="177" fontId="7" fillId="0" borderId="10" xfId="0" applyNumberFormat="1" applyFont="1" applyFill="1" applyBorder="1" applyAlignment="1">
      <alignment horizontal="center" vertical="center"/>
    </xf>
    <xf numFmtId="178" fontId="7" fillId="0" borderId="6" xfId="0" applyNumberFormat="1" applyFont="1" applyFill="1" applyBorder="1" applyAlignment="1">
      <alignment horizontal="center" vertical="center" wrapText="1"/>
    </xf>
    <xf numFmtId="177" fontId="7" fillId="0" borderId="10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9" fontId="7" fillId="0" borderId="10" xfId="0" applyNumberFormat="1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textRotation="255"/>
    </xf>
    <xf numFmtId="0" fontId="7" fillId="0" borderId="1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9" fontId="7" fillId="0" borderId="4" xfId="0" applyNumberFormat="1" applyFont="1" applyFill="1" applyBorder="1" applyAlignment="1">
      <alignment horizontal="center" vertical="center"/>
    </xf>
    <xf numFmtId="9" fontId="6" fillId="0" borderId="4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178" fontId="7" fillId="0" borderId="10" xfId="0" applyNumberFormat="1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textRotation="255"/>
    </xf>
    <xf numFmtId="0" fontId="7" fillId="0" borderId="2" xfId="0" applyFont="1" applyFill="1" applyBorder="1" applyAlignment="1">
      <alignment horizontal="center" vertical="center" wrapText="1"/>
    </xf>
    <xf numFmtId="9" fontId="7" fillId="0" borderId="4" xfId="0" applyNumberFormat="1" applyFont="1" applyFill="1" applyBorder="1" applyAlignment="1">
      <alignment horizontal="center" vertical="center"/>
    </xf>
    <xf numFmtId="9" fontId="6" fillId="0" borderId="1" xfId="0" applyNumberFormat="1" applyFont="1" applyFill="1" applyBorder="1" applyAlignment="1">
      <alignment horizontal="center" vertical="center"/>
    </xf>
    <xf numFmtId="178" fontId="7" fillId="0" borderId="10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center" vertical="center"/>
    </xf>
    <xf numFmtId="177" fontId="5" fillId="0" borderId="1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left" vertical="center" wrapText="1"/>
    </xf>
    <xf numFmtId="0" fontId="8" fillId="0" borderId="0" xfId="0" applyFont="1" applyFill="1">
      <alignment vertical="center"/>
    </xf>
    <xf numFmtId="0" fontId="3" fillId="0" borderId="5" xfId="0" applyFont="1" applyFill="1" applyBorder="1" applyAlignment="1">
      <alignment horizontal="center" vertical="center"/>
    </xf>
    <xf numFmtId="10" fontId="3" fillId="0" borderId="6" xfId="3" applyNumberFormat="1" applyFont="1" applyFill="1" applyBorder="1" applyAlignment="1">
      <alignment horizontal="center" vertical="center"/>
    </xf>
    <xf numFmtId="43" fontId="3" fillId="0" borderId="10" xfId="1" applyFont="1" applyFill="1" applyBorder="1" applyAlignment="1">
      <alignment horizontal="center" vertical="center"/>
    </xf>
    <xf numFmtId="177" fontId="7" fillId="0" borderId="6" xfId="0" applyNumberFormat="1" applyFont="1" applyFill="1" applyBorder="1" applyAlignment="1">
      <alignment horizontal="center" vertical="center" wrapText="1"/>
    </xf>
    <xf numFmtId="177" fontId="7" fillId="0" borderId="10" xfId="0" applyNumberFormat="1" applyFont="1" applyFill="1" applyBorder="1" applyAlignment="1">
      <alignment horizontal="center" vertical="center" wrapText="1"/>
    </xf>
    <xf numFmtId="177" fontId="5" fillId="0" borderId="10" xfId="0" applyNumberFormat="1" applyFont="1" applyFill="1" applyBorder="1" applyAlignment="1">
      <alignment horizontal="center" vertical="center"/>
    </xf>
    <xf numFmtId="177" fontId="5" fillId="0" borderId="6" xfId="0" applyNumberFormat="1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19050</xdr:colOff>
      <xdr:row>6</xdr:row>
      <xdr:rowOff>12700</xdr:rowOff>
    </xdr:from>
    <xdr:to>
      <xdr:col>3</xdr:col>
      <xdr:colOff>1396365</xdr:colOff>
      <xdr:row>6</xdr:row>
      <xdr:rowOff>326572</xdr:rowOff>
    </xdr:to>
    <xdr:cxnSp>
      <xdr:nvCxnSpPr>
        <xdr:cNvPr id="3" name="直接连接符 2"/>
        <xdr:cNvCxnSpPr/>
      </xdr:nvCxnSpPr>
      <xdr:spPr>
        <a:xfrm>
          <a:off x="2117090" y="1289050"/>
          <a:ext cx="1377315" cy="31369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3"/>
  <sheetViews>
    <sheetView tabSelected="1" view="pageBreakPreview" zoomScale="70" zoomScaleNormal="70" topLeftCell="B1" workbookViewId="0">
      <selection activeCell="G13" sqref="G13:J13"/>
    </sheetView>
  </sheetViews>
  <sheetFormatPr defaultColWidth="9.63333333333333" defaultRowHeight="13.5"/>
  <cols>
    <col min="1" max="1" width="7.45" style="1" customWidth="1"/>
    <col min="2" max="2" width="9.63333333333333" style="1" customWidth="1"/>
    <col min="3" max="3" width="10.45" style="1" customWidth="1"/>
    <col min="4" max="4" width="19.6333333333333" style="1" customWidth="1"/>
    <col min="5" max="5" width="21.45" style="1" customWidth="1"/>
    <col min="6" max="6" width="29.0916666666667" style="1" customWidth="1"/>
    <col min="7" max="7" width="40.9083333333333" style="1" customWidth="1"/>
    <col min="8" max="8" width="12.725" style="1" customWidth="1"/>
    <col min="9" max="9" width="10.3666666666667" style="1" customWidth="1"/>
    <col min="10" max="10" width="21.45" style="1" customWidth="1"/>
    <col min="11" max="11" width="10.45" style="1" customWidth="1"/>
    <col min="12" max="16384" width="9.63333333333333" style="1"/>
  </cols>
  <sheetData>
    <row r="1" spans="1:1">
      <c r="A1" s="1" t="s">
        <v>0</v>
      </c>
    </row>
    <row r="2" ht="21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0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</row>
    <row r="4" ht="17.5" customHeight="1" spans="1:10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  <c r="J4" s="4"/>
    </row>
    <row r="5" ht="17.5" customHeight="1" spans="1:10">
      <c r="A5" s="4" t="s">
        <v>5</v>
      </c>
      <c r="B5" s="4"/>
      <c r="C5" s="4"/>
      <c r="D5" s="4" t="s">
        <v>6</v>
      </c>
      <c r="E5" s="4"/>
      <c r="F5" s="4"/>
      <c r="G5" s="4" t="s">
        <v>7</v>
      </c>
      <c r="H5" s="5" t="s">
        <v>8</v>
      </c>
      <c r="I5" s="5"/>
      <c r="J5" s="5"/>
    </row>
    <row r="6" ht="17.5" customHeight="1" spans="1:10">
      <c r="A6" s="6" t="s">
        <v>9</v>
      </c>
      <c r="B6" s="6"/>
      <c r="C6" s="6"/>
      <c r="D6" s="7" t="s">
        <v>10</v>
      </c>
      <c r="E6" s="8"/>
      <c r="F6" s="9"/>
      <c r="G6" s="6" t="s">
        <v>11</v>
      </c>
      <c r="H6" s="6">
        <v>59553852</v>
      </c>
      <c r="I6" s="6"/>
      <c r="J6" s="6"/>
    </row>
    <row r="7" ht="37.5" customHeight="1" spans="1:10">
      <c r="A7" s="10" t="s">
        <v>12</v>
      </c>
      <c r="B7" s="10"/>
      <c r="C7" s="10"/>
      <c r="D7" s="11"/>
      <c r="E7" s="10" t="s">
        <v>13</v>
      </c>
      <c r="F7" s="10" t="s">
        <v>14</v>
      </c>
      <c r="G7" s="10" t="s">
        <v>15</v>
      </c>
      <c r="H7" s="10" t="s">
        <v>16</v>
      </c>
      <c r="I7" s="10" t="s">
        <v>17</v>
      </c>
      <c r="J7" s="63" t="s">
        <v>18</v>
      </c>
    </row>
    <row r="8" ht="18.65" customHeight="1" spans="1:10">
      <c r="A8" s="12"/>
      <c r="B8" s="12"/>
      <c r="C8" s="12"/>
      <c r="D8" s="13" t="s">
        <v>19</v>
      </c>
      <c r="E8" s="14">
        <f>SUM(E9:E11)</f>
        <v>26</v>
      </c>
      <c r="F8" s="14">
        <f>SUM(F9:F11)</f>
        <v>26</v>
      </c>
      <c r="G8" s="14">
        <f>SUM(G9:G11)</f>
        <v>26</v>
      </c>
      <c r="H8" s="15">
        <f>H9+H10+H11</f>
        <v>10</v>
      </c>
      <c r="I8" s="64">
        <f>G8/F8</f>
        <v>1</v>
      </c>
      <c r="J8" s="15">
        <f>G8/F8*H8</f>
        <v>10</v>
      </c>
    </row>
    <row r="9" ht="18.65" customHeight="1" spans="1:10">
      <c r="A9" s="12"/>
      <c r="B9" s="12"/>
      <c r="C9" s="12"/>
      <c r="D9" s="16" t="s">
        <v>20</v>
      </c>
      <c r="E9" s="14">
        <v>26</v>
      </c>
      <c r="F9" s="14">
        <v>26</v>
      </c>
      <c r="G9" s="14">
        <v>26</v>
      </c>
      <c r="H9" s="15">
        <v>10</v>
      </c>
      <c r="I9" s="64">
        <f t="shared" ref="I9" si="0">G9/F9</f>
        <v>1</v>
      </c>
      <c r="J9" s="15">
        <f>G9/F9*H9</f>
        <v>10</v>
      </c>
    </row>
    <row r="10" ht="18.65" customHeight="1" spans="1:10">
      <c r="A10" s="12"/>
      <c r="B10" s="12"/>
      <c r="C10" s="12"/>
      <c r="D10" s="16" t="s">
        <v>21</v>
      </c>
      <c r="E10" s="14">
        <v>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</row>
    <row r="11" ht="18.65" customHeight="1" spans="1:10">
      <c r="A11" s="12"/>
      <c r="B11" s="12"/>
      <c r="C11" s="12"/>
      <c r="D11" s="16" t="s">
        <v>22</v>
      </c>
      <c r="E11" s="14">
        <v>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</row>
    <row r="12" ht="17.5" customHeight="1" spans="1:10">
      <c r="A12" s="17" t="s">
        <v>23</v>
      </c>
      <c r="B12" s="18" t="s">
        <v>24</v>
      </c>
      <c r="C12" s="19"/>
      <c r="D12" s="19"/>
      <c r="E12" s="19"/>
      <c r="F12" s="20"/>
      <c r="G12" s="21" t="s">
        <v>25</v>
      </c>
      <c r="H12" s="22"/>
      <c r="I12" s="22"/>
      <c r="J12" s="65"/>
    </row>
    <row r="13" ht="117.65" customHeight="1" spans="1:10">
      <c r="A13" s="23"/>
      <c r="B13" s="24" t="s">
        <v>26</v>
      </c>
      <c r="C13" s="25"/>
      <c r="D13" s="25"/>
      <c r="E13" s="25"/>
      <c r="F13" s="25"/>
      <c r="G13" s="26" t="s">
        <v>27</v>
      </c>
      <c r="H13" s="26"/>
      <c r="I13" s="26"/>
      <c r="J13" s="26"/>
    </row>
    <row r="14" ht="28.5" spans="1:10">
      <c r="A14" s="27" t="s">
        <v>28</v>
      </c>
      <c r="B14" s="12" t="s">
        <v>29</v>
      </c>
      <c r="C14" s="28" t="s">
        <v>30</v>
      </c>
      <c r="D14" s="29" t="s">
        <v>31</v>
      </c>
      <c r="E14" s="30"/>
      <c r="F14" s="28" t="s">
        <v>32</v>
      </c>
      <c r="G14" s="12" t="s">
        <v>33</v>
      </c>
      <c r="H14" s="12" t="s">
        <v>16</v>
      </c>
      <c r="I14" s="12" t="s">
        <v>18</v>
      </c>
      <c r="J14" s="12" t="s">
        <v>34</v>
      </c>
    </row>
    <row r="15" ht="53.15" customHeight="1" spans="1:10">
      <c r="A15" s="27"/>
      <c r="B15" s="31" t="s">
        <v>35</v>
      </c>
      <c r="C15" s="32" t="s">
        <v>36</v>
      </c>
      <c r="D15" s="33" t="s">
        <v>37</v>
      </c>
      <c r="E15" s="33"/>
      <c r="F15" s="34" t="s">
        <v>38</v>
      </c>
      <c r="G15" s="35">
        <v>5</v>
      </c>
      <c r="H15" s="36">
        <v>5</v>
      </c>
      <c r="I15" s="66">
        <v>5</v>
      </c>
      <c r="J15" s="12"/>
    </row>
    <row r="16" ht="45.65" customHeight="1" spans="1:10">
      <c r="A16" s="27"/>
      <c r="B16" s="31"/>
      <c r="C16" s="32"/>
      <c r="D16" s="33" t="s">
        <v>39</v>
      </c>
      <c r="E16" s="33"/>
      <c r="F16" s="34" t="s">
        <v>40</v>
      </c>
      <c r="G16" s="37">
        <v>4</v>
      </c>
      <c r="H16" s="36">
        <v>5</v>
      </c>
      <c r="I16" s="66">
        <v>5</v>
      </c>
      <c r="J16" s="12"/>
    </row>
    <row r="17" ht="45.65" customHeight="1" spans="1:10">
      <c r="A17" s="27"/>
      <c r="B17" s="31"/>
      <c r="C17" s="32" t="s">
        <v>41</v>
      </c>
      <c r="D17" s="38" t="s">
        <v>42</v>
      </c>
      <c r="E17" s="38"/>
      <c r="F17" s="37">
        <v>2</v>
      </c>
      <c r="G17" s="37">
        <v>2</v>
      </c>
      <c r="H17" s="36">
        <v>5</v>
      </c>
      <c r="I17" s="66">
        <v>5</v>
      </c>
      <c r="J17" s="12"/>
    </row>
    <row r="18" ht="45.65" customHeight="1" spans="1:10">
      <c r="A18" s="27"/>
      <c r="B18" s="31"/>
      <c r="C18" s="32"/>
      <c r="D18" s="39" t="s">
        <v>43</v>
      </c>
      <c r="E18" s="39"/>
      <c r="F18" s="40" t="s">
        <v>44</v>
      </c>
      <c r="G18" s="37">
        <v>2</v>
      </c>
      <c r="H18" s="36">
        <v>5</v>
      </c>
      <c r="I18" s="66">
        <v>5</v>
      </c>
      <c r="J18" s="12"/>
    </row>
    <row r="19" ht="45.65" customHeight="1" spans="1:10">
      <c r="A19" s="27"/>
      <c r="B19" s="31"/>
      <c r="C19" s="32" t="s">
        <v>45</v>
      </c>
      <c r="D19" s="39" t="s">
        <v>46</v>
      </c>
      <c r="E19" s="39"/>
      <c r="F19" s="40" t="s">
        <v>47</v>
      </c>
      <c r="G19" s="40">
        <v>1</v>
      </c>
      <c r="H19" s="36">
        <v>5</v>
      </c>
      <c r="I19" s="66">
        <v>5</v>
      </c>
      <c r="J19" s="12"/>
    </row>
    <row r="20" ht="45.65" customHeight="1" spans="1:10">
      <c r="A20" s="27"/>
      <c r="B20" s="31"/>
      <c r="C20" s="32"/>
      <c r="D20" s="39" t="s">
        <v>48</v>
      </c>
      <c r="E20" s="39"/>
      <c r="F20" s="40" t="s">
        <v>47</v>
      </c>
      <c r="G20" s="40">
        <v>1</v>
      </c>
      <c r="H20" s="36">
        <v>5</v>
      </c>
      <c r="I20" s="66">
        <v>5</v>
      </c>
      <c r="J20" s="12"/>
    </row>
    <row r="21" ht="45.65" customHeight="1" spans="1:10">
      <c r="A21" s="27"/>
      <c r="B21" s="31"/>
      <c r="C21" s="32"/>
      <c r="D21" s="39" t="s">
        <v>49</v>
      </c>
      <c r="E21" s="39"/>
      <c r="F21" s="40" t="s">
        <v>50</v>
      </c>
      <c r="G21" s="37">
        <v>2</v>
      </c>
      <c r="H21" s="36">
        <v>5</v>
      </c>
      <c r="I21" s="66">
        <v>5</v>
      </c>
      <c r="J21" s="12"/>
    </row>
    <row r="22" ht="45.65" customHeight="1" spans="1:10">
      <c r="A22" s="27"/>
      <c r="B22" s="31"/>
      <c r="C22" s="32"/>
      <c r="D22" s="39" t="s">
        <v>51</v>
      </c>
      <c r="E22" s="39"/>
      <c r="F22" s="40" t="s">
        <v>52</v>
      </c>
      <c r="G22" s="37">
        <v>1</v>
      </c>
      <c r="H22" s="36">
        <v>5</v>
      </c>
      <c r="I22" s="66">
        <v>5</v>
      </c>
      <c r="J22" s="12"/>
    </row>
    <row r="23" ht="45.65" customHeight="1" spans="1:10">
      <c r="A23" s="27"/>
      <c r="B23" s="31"/>
      <c r="C23" s="32"/>
      <c r="D23" s="39" t="s">
        <v>53</v>
      </c>
      <c r="E23" s="39"/>
      <c r="F23" s="40" t="s">
        <v>47</v>
      </c>
      <c r="G23" s="40">
        <v>1</v>
      </c>
      <c r="H23" s="36">
        <v>5</v>
      </c>
      <c r="I23" s="66">
        <v>5</v>
      </c>
      <c r="J23" s="12"/>
    </row>
    <row r="24" ht="45.65" customHeight="1" spans="1:10">
      <c r="A24" s="27"/>
      <c r="B24" s="31"/>
      <c r="C24" s="41"/>
      <c r="D24" s="33" t="s">
        <v>54</v>
      </c>
      <c r="E24" s="33"/>
      <c r="F24" s="40" t="s">
        <v>55</v>
      </c>
      <c r="G24" s="40">
        <v>0.99</v>
      </c>
      <c r="H24" s="36">
        <v>5</v>
      </c>
      <c r="I24" s="66">
        <v>5</v>
      </c>
      <c r="J24" s="12"/>
    </row>
    <row r="25" ht="72" customHeight="1" spans="1:10">
      <c r="A25" s="42"/>
      <c r="B25" s="43" t="s">
        <v>56</v>
      </c>
      <c r="C25" s="44" t="s">
        <v>57</v>
      </c>
      <c r="D25" s="33" t="s">
        <v>58</v>
      </c>
      <c r="E25" s="33"/>
      <c r="F25" s="45">
        <v>1</v>
      </c>
      <c r="G25" s="46">
        <v>1</v>
      </c>
      <c r="H25" s="36">
        <v>10</v>
      </c>
      <c r="I25" s="67">
        <v>10</v>
      </c>
      <c r="J25" s="12"/>
    </row>
    <row r="26" ht="72" customHeight="1" spans="1:10">
      <c r="A26" s="42"/>
      <c r="B26" s="47"/>
      <c r="C26" s="48"/>
      <c r="D26" s="33" t="s">
        <v>59</v>
      </c>
      <c r="E26" s="33"/>
      <c r="F26" s="45">
        <v>1</v>
      </c>
      <c r="G26" s="46">
        <v>1</v>
      </c>
      <c r="H26" s="36">
        <v>5</v>
      </c>
      <c r="I26" s="67">
        <v>5</v>
      </c>
      <c r="J26" s="12"/>
    </row>
    <row r="27" ht="72" customHeight="1" spans="1:10">
      <c r="A27" s="42"/>
      <c r="B27" s="49" t="s">
        <v>60</v>
      </c>
      <c r="C27" s="50" t="s">
        <v>61</v>
      </c>
      <c r="D27" s="33" t="s">
        <v>62</v>
      </c>
      <c r="E27" s="33"/>
      <c r="F27" s="45" t="s">
        <v>63</v>
      </c>
      <c r="G27" s="46">
        <v>1</v>
      </c>
      <c r="H27" s="51">
        <v>20</v>
      </c>
      <c r="I27" s="67">
        <v>20</v>
      </c>
      <c r="J27" s="12"/>
    </row>
    <row r="28" ht="72" customHeight="1" spans="1:10">
      <c r="A28" s="52"/>
      <c r="B28" s="33" t="s">
        <v>64</v>
      </c>
      <c r="C28" s="53" t="s">
        <v>65</v>
      </c>
      <c r="D28" s="33" t="s">
        <v>66</v>
      </c>
      <c r="E28" s="33"/>
      <c r="F28" s="54" t="s">
        <v>67</v>
      </c>
      <c r="G28" s="55">
        <v>0.96</v>
      </c>
      <c r="H28" s="56">
        <v>5</v>
      </c>
      <c r="I28" s="37">
        <v>5</v>
      </c>
      <c r="J28" s="12"/>
    </row>
    <row r="29" ht="41.5" customHeight="1" spans="1:10">
      <c r="A29" s="57" t="s">
        <v>68</v>
      </c>
      <c r="B29" s="58"/>
      <c r="C29" s="58"/>
      <c r="D29" s="58"/>
      <c r="E29" s="58"/>
      <c r="F29" s="58"/>
      <c r="G29" s="58"/>
      <c r="H29" s="59">
        <f>H8+SUM(H15:H28)</f>
        <v>100</v>
      </c>
      <c r="I29" s="68">
        <f>J8+SUM(I15:I28)</f>
        <v>100</v>
      </c>
      <c r="J29" s="69"/>
    </row>
    <row r="30" ht="15" customHeight="1" spans="1:10">
      <c r="A30" s="60" t="s">
        <v>69</v>
      </c>
      <c r="B30" s="60"/>
      <c r="C30" s="60"/>
      <c r="D30" s="60"/>
      <c r="E30" s="60"/>
      <c r="F30" s="60"/>
      <c r="G30" s="60"/>
      <c r="H30" s="60"/>
      <c r="I30" s="60"/>
      <c r="J30" s="60"/>
    </row>
    <row r="31" ht="49.5" customHeight="1" spans="1:10">
      <c r="A31" s="61" t="s">
        <v>70</v>
      </c>
      <c r="B31" s="61"/>
      <c r="C31" s="61"/>
      <c r="D31" s="61"/>
      <c r="E31" s="61"/>
      <c r="F31" s="61"/>
      <c r="G31" s="61"/>
      <c r="H31" s="61"/>
      <c r="I31" s="61"/>
      <c r="J31" s="61"/>
    </row>
    <row r="32" ht="18" customHeight="1" spans="1:10">
      <c r="A32" s="62" t="s">
        <v>71</v>
      </c>
      <c r="B32" s="62"/>
      <c r="C32" s="62"/>
      <c r="D32" s="62"/>
      <c r="E32" s="62"/>
      <c r="F32" s="62"/>
      <c r="G32" s="62"/>
      <c r="H32" s="62"/>
      <c r="I32" s="62"/>
      <c r="J32" s="62"/>
    </row>
    <row r="33" ht="24" customHeight="1" spans="1:10">
      <c r="A33" s="62" t="s">
        <v>72</v>
      </c>
      <c r="B33" s="62"/>
      <c r="C33" s="62"/>
      <c r="D33" s="62"/>
      <c r="E33" s="62"/>
      <c r="F33" s="62"/>
      <c r="G33" s="62"/>
      <c r="H33" s="62"/>
      <c r="I33" s="62"/>
      <c r="J33" s="62"/>
    </row>
  </sheetData>
  <mergeCells count="44">
    <mergeCell ref="A2:J2"/>
    <mergeCell ref="A3:J3"/>
    <mergeCell ref="A4:C4"/>
    <mergeCell ref="D4:J4"/>
    <mergeCell ref="A5:C5"/>
    <mergeCell ref="D5:F5"/>
    <mergeCell ref="H5:J5"/>
    <mergeCell ref="A6:C6"/>
    <mergeCell ref="D6:F6"/>
    <mergeCell ref="H6:J6"/>
    <mergeCell ref="B12:F12"/>
    <mergeCell ref="G12:J12"/>
    <mergeCell ref="B13:F13"/>
    <mergeCell ref="G13:J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A29:G29"/>
    <mergeCell ref="I29:J29"/>
    <mergeCell ref="A30:J30"/>
    <mergeCell ref="A31:J31"/>
    <mergeCell ref="A32:J32"/>
    <mergeCell ref="A33:J33"/>
    <mergeCell ref="A12:A13"/>
    <mergeCell ref="A14:A28"/>
    <mergeCell ref="B15:B24"/>
    <mergeCell ref="B25:B26"/>
    <mergeCell ref="C15:C16"/>
    <mergeCell ref="C17:C18"/>
    <mergeCell ref="C19:C24"/>
    <mergeCell ref="C25:C26"/>
    <mergeCell ref="A7:C11"/>
  </mergeCells>
  <printOptions horizontalCentered="1"/>
  <pageMargins left="0.236111111111111" right="0.236111111111111" top="0.393055555555556" bottom="0.432638888888889" header="0.196527777777778" footer="0.236111111111111"/>
  <pageSetup paperSize="9" scale="55" orientation="portrait"/>
  <headerFooter/>
  <rowBreaks count="1" manualBreakCount="1">
    <brk id="2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MyPC</dc:creator>
  <cp:lastModifiedBy>zhangd</cp:lastModifiedBy>
  <dcterms:created xsi:type="dcterms:W3CDTF">2019-03-27T01:58:00Z</dcterms:created>
  <cp:lastPrinted>2022-04-24T02:22:00Z</cp:lastPrinted>
  <dcterms:modified xsi:type="dcterms:W3CDTF">2024-05-11T07:30:44Z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96633467B628BC54825A8362B6FDDC24</vt:lpwstr>
  </property>
</Properties>
</file>