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<sst xmlns="http://schemas.openxmlformats.org/spreadsheetml/2006/main" count="55" uniqueCount="53">
  <si>
    <t xml:space="preserve">附件2 </t>
  </si>
  <si>
    <t>项目支出绩效自评表</t>
  </si>
  <si>
    <t>（2023年度）</t>
  </si>
  <si>
    <t>项目名称</t>
  </si>
  <si>
    <t>安保安检工作经费</t>
  </si>
  <si>
    <t>主管部门</t>
  </si>
  <si>
    <t>北京市丰台区人民检察院</t>
  </si>
  <si>
    <t>实施单位</t>
  </si>
  <si>
    <t>北京市丰台区人民检察院（本级）</t>
  </si>
  <si>
    <t>项目负责人</t>
  </si>
  <si>
    <t>张振全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</si>
  <si>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</si>
  <si>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</si>
  <si>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</si>
  <si>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</si>
  <si>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</si>
  <si>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</si>
  <si>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</si>
  <si>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</si>
  <si>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</si>
  <si>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</si>
  <si>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</si>
  <si>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</si>
  <si>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</si>
  <si>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</si>
  <si>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</si>
  <si>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因近几年丰台检察院案件量增多，接待来访人员次数多，数量大，为进一步加强安保力度，满足检察院安保安检需求，为此申请安保安检经费保障检察工作顺利开展。</t>
  </si>
  <si>
    <t>办公秩序合规有序，检察环境安全性程度得到有效保障，满足检察院安保安检需求，预算经费支出符合规定且全部结算到位。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</si>
  <si>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</si>
  <si>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</si>
  <si>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</si>
  <si>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</si>
  <si>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</si>
  <si>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</si>
  <si>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</si>
  <si>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</si>
  <si>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质量指标</t>
  </si>
  <si>
    <t>满足检察院安保安检需求</t>
  </si>
  <si>
    <t>数量指标</t>
  </si>
  <si>
    <t>安保安检人数</t>
  </si>
  <si>
    <t>效益指标</t>
  </si>
  <si>
    <t>社会效益指标</t>
  </si>
  <si>
    <t>维护我院办公秩序，保障检察环境安全性</t>
  </si>
  <si>
    <t xml:space="preserve">满意度指标
</t>
  </si>
  <si>
    <t>服务对象满意度指标</t>
  </si>
  <si>
    <t>使用人员满意度</t>
  </si>
  <si>
    <t>≥99%</t>
  </si>
  <si>
    <t>≥99.5%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</si>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</sst>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3" applyNumberFormat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 applyBorder="0"/>
  </cellStyleXfs>
  <cellXfs count="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90" zoomScaleNormal="70" topLeftCell="F1" workbookViewId="0">
      <selection activeCell="G13" sqref="G13:J13"/>
    </sheetView>
  </sheetViews>
  <sheetFormatPr defaultColWidth="9.63333333333333" defaultRowHeight="13.5"/>
  <cols>
    <col min="1" max="1" width="7.45" customWidth="1"/>
    <col min="2" max="2" width="9.63333333333333" customWidth="1"/>
    <col min="3" max="3" width="10.45" customWidth="1"/>
    <col min="4" max="4" width="19.6333333333333" customWidth="1"/>
    <col min="5" max="5" width="21.45" customWidth="1"/>
    <col min="6" max="6" width="26.45" style="1" customWidth="1"/>
    <col min="7" max="7" width="40.9083333333333" customWidth="1"/>
    <col min="8" max="8" width="12.725" customWidth="1"/>
    <col min="9" max="9" width="10.3666666666667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7.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7.5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6">
        <v>59553875</v>
      </c>
      <c r="I6" s="6"/>
      <c r="J6" s="6"/>
    </row>
    <row r="7" ht="37.5" customHeight="1" spans="1:10">
      <c r="A7" s="10" t="s">
        <v>12</v>
      </c>
      <c r="B7" s="10"/>
      <c r="C7" s="10"/>
      <c r="D7" s="11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2" t="s">
        <v>18</v>
      </c>
    </row>
    <row r="8" ht="18.65" customHeight="1" spans="1:10">
      <c r="A8" s="12"/>
      <c r="B8" s="12"/>
      <c r="C8" s="12"/>
      <c r="D8" s="13" t="s">
        <v>19</v>
      </c>
      <c r="E8" s="14">
        <f>SUM(E9:E11)</f>
        <v>98.04</v>
      </c>
      <c r="F8" s="14">
        <f>SUM(F9:F11)</f>
        <v>98.04</v>
      </c>
      <c r="G8" s="14">
        <f>SUM(G9:G11)</f>
        <v>98.04</v>
      </c>
      <c r="H8" s="15">
        <f>H9+H10+H11</f>
        <v>10</v>
      </c>
      <c r="I8" s="53">
        <f>G8/F8</f>
        <v>1</v>
      </c>
      <c r="J8" s="15">
        <f>G8/F8*H8</f>
        <v>10</v>
      </c>
    </row>
    <row r="9" ht="18.65" customHeight="1" spans="1:10">
      <c r="A9" s="12"/>
      <c r="B9" s="12"/>
      <c r="C9" s="12"/>
      <c r="D9" s="16" t="s">
        <v>20</v>
      </c>
      <c r="E9" s="14">
        <v>98.04</v>
      </c>
      <c r="F9" s="14">
        <v>98.04</v>
      </c>
      <c r="G9" s="14">
        <v>98.04</v>
      </c>
      <c r="H9" s="15">
        <v>10</v>
      </c>
      <c r="I9" s="53">
        <f t="shared" ref="I9" si="0">G9/F9</f>
        <v>1</v>
      </c>
      <c r="J9" s="15">
        <f>G9/F9*H9</f>
        <v>10</v>
      </c>
    </row>
    <row r="10" ht="18.65" customHeight="1" spans="1:10">
      <c r="A10" s="12"/>
      <c r="B10" s="12"/>
      <c r="C10" s="12"/>
      <c r="D10" s="16" t="s">
        <v>21</v>
      </c>
      <c r="E10" s="14"/>
      <c r="F10" s="17"/>
      <c r="G10" s="14"/>
      <c r="H10" s="14">
        <v>0</v>
      </c>
      <c r="I10" s="53"/>
      <c r="J10" s="15"/>
    </row>
    <row r="11" ht="18.65" customHeight="1" spans="1:10">
      <c r="A11" s="12"/>
      <c r="B11" s="12"/>
      <c r="C11" s="12"/>
      <c r="D11" s="16" t="s">
        <v>22</v>
      </c>
      <c r="E11" s="14">
        <v>0</v>
      </c>
      <c r="F11" s="17">
        <v>0</v>
      </c>
      <c r="G11" s="14">
        <v>0</v>
      </c>
      <c r="H11" s="14">
        <v>0</v>
      </c>
      <c r="I11" s="14">
        <v>0</v>
      </c>
      <c r="J11" s="14">
        <v>0</v>
      </c>
    </row>
    <row r="12" ht="17.5" customHeight="1" spans="1:10">
      <c r="A12" s="18" t="s">
        <v>23</v>
      </c>
      <c r="B12" s="19" t="s">
        <v>24</v>
      </c>
      <c r="C12" s="20"/>
      <c r="D12" s="20"/>
      <c r="E12" s="20"/>
      <c r="F12" s="21"/>
      <c r="G12" s="22" t="s">
        <v>25</v>
      </c>
      <c r="H12" s="23"/>
      <c r="I12" s="23"/>
      <c r="J12" s="54"/>
    </row>
    <row r="13" ht="117.65" customHeight="1" spans="1:10">
      <c r="A13" s="24"/>
      <c r="B13" s="25" t="s">
        <v>26</v>
      </c>
      <c r="C13" s="25"/>
      <c r="D13" s="25"/>
      <c r="E13" s="25"/>
      <c r="F13" s="25"/>
      <c r="G13" s="25" t="s">
        <v>27</v>
      </c>
      <c r="H13" s="25"/>
      <c r="I13" s="25"/>
      <c r="J13" s="25"/>
    </row>
    <row r="14" ht="28.5" spans="1:10">
      <c r="A14" s="26" t="s">
        <v>28</v>
      </c>
      <c r="B14" s="12" t="s">
        <v>29</v>
      </c>
      <c r="C14" s="27" t="s">
        <v>30</v>
      </c>
      <c r="D14" s="28" t="s">
        <v>31</v>
      </c>
      <c r="E14" s="29"/>
      <c r="F14" s="12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ht="30.65" customHeight="1" spans="1:10">
      <c r="A15" s="30"/>
      <c r="B15" s="31" t="s">
        <v>35</v>
      </c>
      <c r="C15" s="32" t="s">
        <v>36</v>
      </c>
      <c r="D15" s="33" t="s">
        <v>37</v>
      </c>
      <c r="E15" s="33"/>
      <c r="F15" s="34">
        <v>1</v>
      </c>
      <c r="G15" s="34">
        <v>1</v>
      </c>
      <c r="H15" s="35">
        <v>40</v>
      </c>
      <c r="I15" s="35">
        <v>40</v>
      </c>
      <c r="J15" s="12"/>
    </row>
    <row r="16" ht="47.5" customHeight="1" spans="1:10">
      <c r="A16" s="36"/>
      <c r="B16" s="37"/>
      <c r="C16" s="38" t="s">
        <v>38</v>
      </c>
      <c r="D16" s="33" t="s">
        <v>39</v>
      </c>
      <c r="E16" s="33"/>
      <c r="F16" s="34">
        <v>1</v>
      </c>
      <c r="G16" s="34">
        <v>1</v>
      </c>
      <c r="H16" s="39">
        <v>10</v>
      </c>
      <c r="I16" s="35">
        <v>10</v>
      </c>
      <c r="J16" s="12"/>
    </row>
    <row r="17" ht="47.5" customHeight="1" spans="1:10">
      <c r="A17" s="30"/>
      <c r="B17" s="40" t="s">
        <v>40</v>
      </c>
      <c r="C17" s="41" t="s">
        <v>41</v>
      </c>
      <c r="D17" s="33" t="s">
        <v>42</v>
      </c>
      <c r="E17" s="33"/>
      <c r="F17" s="34">
        <v>1</v>
      </c>
      <c r="G17" s="34">
        <v>1</v>
      </c>
      <c r="H17" s="42">
        <v>30</v>
      </c>
      <c r="I17" s="35">
        <f>H17*F17/G17</f>
        <v>30</v>
      </c>
      <c r="J17" s="12"/>
    </row>
    <row r="18" ht="72" customHeight="1" spans="1:10">
      <c r="A18" s="30"/>
      <c r="B18" s="33" t="s">
        <v>43</v>
      </c>
      <c r="C18" s="43" t="s">
        <v>44</v>
      </c>
      <c r="D18" s="33" t="s">
        <v>45</v>
      </c>
      <c r="E18" s="33"/>
      <c r="F18" s="44" t="s">
        <v>46</v>
      </c>
      <c r="G18" s="45" t="s">
        <v>47</v>
      </c>
      <c r="H18" s="42">
        <v>10</v>
      </c>
      <c r="I18" s="35">
        <v>10</v>
      </c>
      <c r="J18" s="12"/>
    </row>
    <row r="19" ht="41.5" customHeight="1" spans="1:10">
      <c r="A19" s="46" t="s">
        <v>48</v>
      </c>
      <c r="B19" s="47"/>
      <c r="C19" s="47"/>
      <c r="D19" s="47"/>
      <c r="E19" s="47"/>
      <c r="F19" s="47"/>
      <c r="G19" s="47"/>
      <c r="H19" s="48">
        <f>H8+SUM(H15:H18)</f>
        <v>100</v>
      </c>
      <c r="I19" s="55">
        <f>J8+SUM(I15:I18)</f>
        <v>100</v>
      </c>
      <c r="J19" s="56"/>
    </row>
    <row r="20" ht="15" customHeight="1" spans="1:10">
      <c r="A20" s="49" t="s">
        <v>49</v>
      </c>
      <c r="B20" s="49"/>
      <c r="C20" s="49"/>
      <c r="D20" s="49"/>
      <c r="E20" s="49"/>
      <c r="F20" s="49"/>
      <c r="G20" s="49"/>
      <c r="H20" s="49"/>
      <c r="I20" s="49"/>
      <c r="J20" s="49"/>
    </row>
    <row r="21" ht="49.5" customHeight="1" spans="1:10">
      <c r="A21" s="50" t="s">
        <v>50</v>
      </c>
      <c r="B21" s="50"/>
      <c r="C21" s="50"/>
      <c r="D21" s="50"/>
      <c r="E21" s="50"/>
      <c r="F21" s="50"/>
      <c r="G21" s="50"/>
      <c r="H21" s="50"/>
      <c r="I21" s="50"/>
      <c r="J21" s="50"/>
    </row>
    <row r="22" ht="18" customHeight="1" spans="1:10">
      <c r="A22" s="51" t="s">
        <v>51</v>
      </c>
      <c r="B22" s="51"/>
      <c r="C22" s="51"/>
      <c r="D22" s="51"/>
      <c r="E22" s="51"/>
      <c r="F22" s="51"/>
      <c r="G22" s="51"/>
      <c r="H22" s="51"/>
      <c r="I22" s="51"/>
      <c r="J22" s="51"/>
    </row>
    <row r="23" ht="24" customHeight="1" spans="1:10">
      <c r="A23" s="51" t="s">
        <v>52</v>
      </c>
      <c r="B23" s="51"/>
      <c r="C23" s="51"/>
      <c r="D23" s="51"/>
      <c r="E23" s="51"/>
      <c r="F23" s="51"/>
      <c r="G23" s="51"/>
      <c r="H23" s="51"/>
      <c r="I23" s="51"/>
      <c r="J23" s="51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2:A13"/>
    <mergeCell ref="A14:A18"/>
    <mergeCell ref="B15:B16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2024-05-11T08:03:42Z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