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420"/>
  </bookViews>
  <sheets>
    <sheet name="2022自评表" sheetId="1" r:id="rId1"/>
  </sheets>
  <calcPr calcId="144525"/>
</workbook>
</file>

<file path=xl/sharedStrings.xml><?xml version="1.0" encoding="utf-8"?>
<sst xmlns="http://schemas.openxmlformats.org/spreadsheetml/2006/main" count="70" uniqueCount="65">
  <si>
    <t>项目支出绩效自评表</t>
  </si>
  <si>
    <t>（2023年度）</t>
  </si>
  <si>
    <t>项目名称</t>
  </si>
  <si>
    <t>智能化信息建设维护基本运行项目</t>
  </si>
  <si>
    <t>主管部门</t>
  </si>
  <si>
    <t>信息资料部</t>
  </si>
  <si>
    <t>实施单位</t>
  </si>
  <si>
    <t>北京华胜天成科技股份有限公司</t>
  </si>
  <si>
    <t>项目负责人</t>
  </si>
  <si>
    <t>姜敏</t>
  </si>
  <si>
    <t>联系电话</t>
  </si>
  <si>
    <t>62876007-8015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</si>
  <si>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</si>
  <si>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</si>
  <si>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</si>
  <si>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</si>
  <si>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</si>
  <si>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</si>
  <si>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</si>
  <si>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</si>
  <si>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</si>
  <si>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</si>
  <si>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>其他资金</t>
  </si>
  <si>
    <t>年度总体目标</t>
  </si>
  <si>
    <t>预期目标</t>
  </si>
  <si>
    <t>实际完成情况</t>
  </si>
  <si>
    <t xml:space="preserve">加强智能化系统设备日常管理，运行监测，保障参观时间段内馆内机电设备、动力设备、安全设备、网络设备的安全、稳定、高效运行，规范科学化管控，逐步完善我馆智能化系统的稳定提升。 </t>
  </si>
  <si>
    <t>绩
效
指
标</t>
  </si>
  <si>
    <t>一级指标</t>
  </si>
  <si>
    <t>二级指标</t>
  </si>
  <si>
    <t>三级指标</t>
  </si>
  <si>
    <t>年度指标值</t>
  </si>
  <si>
    <t>实际完成值</t>
  </si>
  <si>
    <t>反映项目完成或实施效果的证据资料</t>
  </si>
  <si>
    <t>偏差原因分析及改进措施</t>
  </si>
  <si>
    <t>产出指标
(50分)</t>
  </si>
  <si>
    <t>数量指标</t>
  </si>
  <si>
    <t>对信息化系统提供驻场运维运营及项目监理服务。</t>
  </si>
  <si>
    <t>对馆内33个信息化系统提供服务。</t>
  </si>
  <si>
    <t>软件系统部分未提供全部服务，应加强人员技术能力。</t>
  </si>
  <si>
    <t>质量指标</t>
  </si>
  <si>
    <t>实现全天候信息化系统软硬件运行监控及维护，保障纪念馆智能化系统的安全、稳定、高效运行。</t>
  </si>
  <si>
    <t>提供现场驻场、运维支撑、设备巡检、故障修复、数据备份与恢复、备品备件及其他服务。</t>
  </si>
  <si>
    <t>备品备件服务使用率需提高。</t>
  </si>
  <si>
    <t>成本指标</t>
  </si>
  <si>
    <t>成本按照预算严格控制</t>
  </si>
  <si>
    <t>人员资质问题扣款，需加强人员资格审核。</t>
  </si>
  <si>
    <t>效益指标
(30分)</t>
  </si>
  <si>
    <t>经济效益
指标</t>
  </si>
  <si>
    <t>信息化资产安全</t>
  </si>
  <si>
    <t>提高智能化设备运行效果，有效避免财产损失。</t>
  </si>
  <si>
    <t>实际运行中保证了馆内信息化资产的妥善使用。</t>
  </si>
  <si>
    <t>详见附件。</t>
  </si>
  <si>
    <t>社会效益指标</t>
  </si>
  <si>
    <t>信息化设备运行使用情况。</t>
  </si>
  <si>
    <t>保障参观时间段内馆内智能化系统设备的安全、稳定、高效运行。</t>
  </si>
  <si>
    <t>提升智能化设备运行工作效率、满足馆内需要。</t>
  </si>
  <si>
    <t>满意度指标
(10分)</t>
  </si>
  <si>
    <t>服务对象满意度指标</t>
  </si>
  <si>
    <t>得到馆内员工认可</t>
  </si>
  <si>
    <t>馆内员工满意度调查普遍满意。</t>
  </si>
  <si>
    <t>未满足部分员工的办公需求，需提升服务质量和服务能力。</t>
  </si>
  <si>
    <t>总分</t>
  </si>
  <si>
    <t>填报注意事项：</t>
  </si>
  <si>
    <t>1.本表由具体资金使用单位填写，一般由项目负责人具体填写。
2.本表以项目为单位填报，涉及多笔资金来源、预算指标或者涉及年中追加、追减等情形的，一般视同为一个预算项目，对应其《项目支出绩效目标申报表》填报一套《项目支出绩效自评表》。请各单位项目负责人与财务部门核对清楚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</si>
</sst>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5">
    <font>
      <sz val="11"/>
      <color theme="1"/>
      <name val="宋体"/>
      <charset val="134"/>
      <scheme val="minor"/>
    </font>
    <font>
      <b/>
      <sz val="16"/>
      <color theme="1"/>
      <name val="宋体"/>
      <charset val="134"/>
    </font>
    <font>
      <sz val="11"/>
      <color theme="1"/>
      <name val="宋体"/>
      <charset val="134"/>
    </font>
    <font>
      <sz val="9"/>
      <color theme="1"/>
      <name val="宋体"/>
      <charset val="134"/>
    </font>
    <font>
      <sz val="9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7" borderId="12" applyNumberFormat="0" applyFont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13" applyNumberFormat="0" applyFill="0" applyAlignment="0" applyProtection="0">
      <alignment vertical="center"/>
    </xf>
    <xf numFmtId="0" fontId="16" fillId="0" borderId="13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1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7" fillId="11" borderId="15" applyNumberFormat="0" applyAlignment="0" applyProtection="0">
      <alignment vertical="center"/>
    </xf>
    <xf numFmtId="0" fontId="18" fillId="11" borderId="11" applyNumberFormat="0" applyAlignment="0" applyProtection="0">
      <alignment vertical="center"/>
    </xf>
    <xf numFmtId="0" fontId="19" fillId="12" borderId="16" applyNumberFormat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24" fillId="0" borderId="0"/>
  </cellStyleXfs>
  <cellXfs count="23">
    <xf numFmtId="0" fontId="0" fillId="0" borderId="0" xfId="0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justify" vertical="center" wrapText="1"/>
    </xf>
    <xf numFmtId="0" fontId="3" fillId="0" borderId="2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0" xfId="0" applyAlignment="1">
      <alignment horizontal="left" wrapText="1"/>
    </xf>
    <xf numFmtId="0" fontId="2" fillId="0" borderId="1" xfId="0" applyFont="1" applyBorder="1" applyAlignment="1">
      <alignment horizontal="center" vertical="center" wrapText="1"/>
    </xf>
    <xf numFmtId="10" fontId="3" fillId="0" borderId="2" xfId="0" applyNumberFormat="1" applyFont="1" applyBorder="1" applyAlignment="1">
      <alignment horizontal="center" vertical="center" wrapText="1"/>
    </xf>
    <xf numFmtId="176" fontId="3" fillId="0" borderId="2" xfId="0" applyNumberFormat="1" applyFont="1" applyBorder="1" applyAlignment="1">
      <alignment horizontal="center" vertical="center" wrapText="1"/>
    </xf>
    <xf numFmtId="176" fontId="4" fillId="0" borderId="2" xfId="0" applyNumberFormat="1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12</xdr:col>
      <xdr:colOff>19050</xdr:colOff>
      <xdr:row>13</xdr:row>
      <xdr:rowOff>38100</xdr:rowOff>
    </xdr:from>
    <xdr:to>
      <xdr:col>13</xdr:col>
      <xdr:colOff>0</xdr:colOff>
      <xdr:row>15</xdr:row>
      <xdr:rowOff>344170</xdr:rowOff>
    </xdr:to>
    <xdr:pic>
      <xdr:nvPicPr>
        <xdr:cNvPr id="2" name="图片 1" descr="微信图片_2024050610015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252720" y="3867150"/>
          <a:ext cx="872490" cy="20840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N23"/>
  <sheetViews>
    <sheetView tabSelected="1" topLeftCell="C6" workbookViewId="0">
      <selection activeCell="L9" sqref="L9:M9"/>
    </sheetView>
  </sheetViews>
  <sheetFormatPr defaultColWidth="9" defaultRowHeight="14.4"/>
  <cols>
    <col min="1" max="1" width="5" customWidth="1"/>
    <col min="2" max="2" width="7.11111111111111" customWidth="1"/>
    <col min="3" max="3" width="11" customWidth="1"/>
    <col min="4" max="4" width="4.87962962962963" customWidth="1"/>
    <col min="5" max="5" width="10.7777777777778" customWidth="1"/>
    <col min="6" max="6" width="4.87962962962963" customWidth="1"/>
    <col min="9" max="12" width="3.66666666666667" customWidth="1"/>
    <col min="13" max="13" width="13" customWidth="1"/>
    <col min="14" max="14" width="14" customWidth="1"/>
  </cols>
  <sheetData>
    <row r="1" ht="20.25" customHeight="1" spans="1:14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ht="13.5" customHeight="1" spans="1:14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ht="13.5" customHeight="1" spans="1:14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19"/>
      <c r="M3" s="19"/>
      <c r="N3" s="19"/>
    </row>
    <row r="4" ht="20.25" customHeight="1" spans="1:14">
      <c r="A4" s="4" t="s">
        <v>2</v>
      </c>
      <c r="B4" s="4"/>
      <c r="C4" s="4" t="s">
        <v>3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ht="20.25" customHeight="1" spans="1:14">
      <c r="A5" s="4" t="s">
        <v>4</v>
      </c>
      <c r="B5" s="4"/>
      <c r="C5" s="4" t="s">
        <v>5</v>
      </c>
      <c r="D5" s="4"/>
      <c r="E5" s="4"/>
      <c r="F5" s="4"/>
      <c r="G5" s="4"/>
      <c r="H5" s="4" t="s">
        <v>6</v>
      </c>
      <c r="I5" s="4"/>
      <c r="J5" s="4" t="s">
        <v>7</v>
      </c>
      <c r="K5" s="4"/>
      <c r="L5" s="4"/>
      <c r="M5" s="4"/>
      <c r="N5" s="4"/>
    </row>
    <row r="6" ht="20.25" customHeight="1" spans="1:14">
      <c r="A6" s="4" t="s">
        <v>8</v>
      </c>
      <c r="B6" s="4"/>
      <c r="C6" s="4" t="s">
        <v>9</v>
      </c>
      <c r="D6" s="4"/>
      <c r="E6" s="4"/>
      <c r="F6" s="4"/>
      <c r="G6" s="4"/>
      <c r="H6" s="4" t="s">
        <v>10</v>
      </c>
      <c r="I6" s="4"/>
      <c r="J6" s="4" t="s">
        <v>11</v>
      </c>
      <c r="K6" s="4"/>
      <c r="L6" s="4"/>
      <c r="M6" s="4"/>
      <c r="N6" s="4"/>
    </row>
    <row r="7" ht="20.25" customHeight="1" spans="1:14">
      <c r="A7" s="5" t="s">
        <v>12</v>
      </c>
      <c r="B7" s="6"/>
      <c r="C7" s="4"/>
      <c r="D7" s="4"/>
      <c r="E7" s="4" t="s">
        <v>13</v>
      </c>
      <c r="F7" s="4" t="s">
        <v>14</v>
      </c>
      <c r="G7" s="4"/>
      <c r="H7" s="4" t="s">
        <v>15</v>
      </c>
      <c r="I7" s="4"/>
      <c r="J7" s="4" t="s">
        <v>16</v>
      </c>
      <c r="K7" s="4"/>
      <c r="L7" s="4" t="s">
        <v>17</v>
      </c>
      <c r="M7" s="4"/>
      <c r="N7" s="4" t="s">
        <v>18</v>
      </c>
    </row>
    <row r="8" ht="20.25" customHeight="1" spans="1:14">
      <c r="A8" s="7"/>
      <c r="B8" s="8"/>
      <c r="C8" s="9" t="s">
        <v>19</v>
      </c>
      <c r="D8" s="9"/>
      <c r="E8" s="4">
        <v>212.223436</v>
      </c>
      <c r="F8" s="4">
        <v>182.4536</v>
      </c>
      <c r="G8" s="4"/>
      <c r="H8" s="4">
        <v>176.8536</v>
      </c>
      <c r="I8" s="4"/>
      <c r="J8" s="4">
        <v>10</v>
      </c>
      <c r="K8" s="4"/>
      <c r="L8" s="20">
        <f>H8/F8</f>
        <v>0.969307264970382</v>
      </c>
      <c r="M8" s="4"/>
      <c r="N8" s="21">
        <f>J8*L8</f>
        <v>9.69307264970382</v>
      </c>
    </row>
    <row r="9" ht="20.25" customHeight="1" spans="1:14">
      <c r="A9" s="7"/>
      <c r="B9" s="8"/>
      <c r="C9" s="10" t="s">
        <v>20</v>
      </c>
      <c r="D9" s="10"/>
      <c r="E9" s="4">
        <v>212.223436</v>
      </c>
      <c r="F9" s="4">
        <v>182.4536</v>
      </c>
      <c r="G9" s="4"/>
      <c r="H9" s="4">
        <v>176.8536</v>
      </c>
      <c r="I9" s="4"/>
      <c r="J9" s="4" t="s">
        <v>21</v>
      </c>
      <c r="K9" s="4"/>
      <c r="L9" s="4"/>
      <c r="M9" s="4"/>
      <c r="N9" s="4" t="s">
        <v>21</v>
      </c>
    </row>
    <row r="10" ht="20.25" customHeight="1" spans="1:14">
      <c r="A10" s="11"/>
      <c r="B10" s="12"/>
      <c r="C10" s="10" t="s">
        <v>22</v>
      </c>
      <c r="D10" s="10"/>
      <c r="E10" s="4"/>
      <c r="F10" s="4"/>
      <c r="G10" s="4"/>
      <c r="H10" s="4"/>
      <c r="I10" s="4"/>
      <c r="J10" s="4" t="s">
        <v>21</v>
      </c>
      <c r="K10" s="4"/>
      <c r="L10" s="4"/>
      <c r="M10" s="4"/>
      <c r="N10" s="4" t="s">
        <v>21</v>
      </c>
    </row>
    <row r="11" ht="15" customHeight="1" spans="1:14">
      <c r="A11" s="4" t="s">
        <v>23</v>
      </c>
      <c r="B11" s="4" t="s">
        <v>24</v>
      </c>
      <c r="C11" s="4"/>
      <c r="D11" s="4"/>
      <c r="E11" s="4"/>
      <c r="F11" s="4"/>
      <c r="G11" s="4"/>
      <c r="H11" s="4" t="s">
        <v>25</v>
      </c>
      <c r="I11" s="4"/>
      <c r="J11" s="4"/>
      <c r="K11" s="4"/>
      <c r="L11" s="4"/>
      <c r="M11" s="4"/>
      <c r="N11" s="4"/>
    </row>
    <row r="12" ht="44.25" customHeight="1" spans="1:14">
      <c r="A12" s="4"/>
      <c r="B12" s="4" t="s">
        <v>26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</row>
    <row r="13" ht="53.25" customHeight="1" spans="1:14">
      <c r="A13" s="13" t="s">
        <v>27</v>
      </c>
      <c r="B13" s="4" t="s">
        <v>28</v>
      </c>
      <c r="C13" s="4" t="s">
        <v>29</v>
      </c>
      <c r="D13" s="4" t="s">
        <v>30</v>
      </c>
      <c r="E13" s="4"/>
      <c r="F13" s="4"/>
      <c r="G13" s="4" t="s">
        <v>31</v>
      </c>
      <c r="H13" s="4" t="s">
        <v>32</v>
      </c>
      <c r="I13" s="4" t="s">
        <v>16</v>
      </c>
      <c r="J13" s="4"/>
      <c r="K13" s="4" t="s">
        <v>18</v>
      </c>
      <c r="L13" s="4"/>
      <c r="M13" s="4" t="s">
        <v>33</v>
      </c>
      <c r="N13" s="4" t="s">
        <v>34</v>
      </c>
    </row>
    <row r="14" ht="70" customHeight="1" spans="1:14">
      <c r="A14" s="14"/>
      <c r="B14" s="4" t="s">
        <v>35</v>
      </c>
      <c r="C14" s="4" t="s">
        <v>36</v>
      </c>
      <c r="D14" s="15" t="s">
        <v>37</v>
      </c>
      <c r="E14" s="15"/>
      <c r="F14" s="15"/>
      <c r="G14" s="4" t="s">
        <v>38</v>
      </c>
      <c r="H14" s="4">
        <v>33</v>
      </c>
      <c r="I14" s="4">
        <v>20</v>
      </c>
      <c r="J14" s="4"/>
      <c r="K14" s="4">
        <v>12</v>
      </c>
      <c r="L14" s="4"/>
      <c r="M14" s="4"/>
      <c r="N14" s="4" t="s">
        <v>39</v>
      </c>
    </row>
    <row r="15" ht="70" customHeight="1" spans="1:14">
      <c r="A15" s="14"/>
      <c r="B15" s="4"/>
      <c r="C15" s="4" t="s">
        <v>40</v>
      </c>
      <c r="D15" s="15" t="s">
        <v>41</v>
      </c>
      <c r="E15" s="15"/>
      <c r="F15" s="15"/>
      <c r="G15" s="4" t="s">
        <v>42</v>
      </c>
      <c r="H15" s="4"/>
      <c r="I15" s="4">
        <v>20</v>
      </c>
      <c r="J15" s="4"/>
      <c r="K15" s="4">
        <v>15</v>
      </c>
      <c r="L15" s="4"/>
      <c r="M15" s="4"/>
      <c r="N15" s="4" t="s">
        <v>43</v>
      </c>
    </row>
    <row r="16" ht="70" customHeight="1" spans="1:14">
      <c r="A16" s="14"/>
      <c r="B16" s="4"/>
      <c r="C16" s="4" t="s">
        <v>44</v>
      </c>
      <c r="D16" s="15" t="s">
        <v>45</v>
      </c>
      <c r="E16" s="15"/>
      <c r="F16" s="15"/>
      <c r="G16" s="4">
        <v>2122234.36</v>
      </c>
      <c r="H16" s="4">
        <v>1848000</v>
      </c>
      <c r="I16" s="4">
        <v>10</v>
      </c>
      <c r="J16" s="4"/>
      <c r="K16" s="4">
        <v>9.57</v>
      </c>
      <c r="L16" s="4"/>
      <c r="M16" s="4"/>
      <c r="N16" s="4" t="s">
        <v>46</v>
      </c>
    </row>
    <row r="17" ht="70" customHeight="1" spans="1:14">
      <c r="A17" s="14"/>
      <c r="B17" s="4" t="s">
        <v>47</v>
      </c>
      <c r="C17" s="13" t="s">
        <v>48</v>
      </c>
      <c r="D17" s="15" t="s">
        <v>49</v>
      </c>
      <c r="E17" s="15"/>
      <c r="F17" s="15"/>
      <c r="G17" s="4" t="s">
        <v>50</v>
      </c>
      <c r="H17" s="4" t="s">
        <v>51</v>
      </c>
      <c r="I17" s="4">
        <v>20</v>
      </c>
      <c r="J17" s="4"/>
      <c r="K17" s="4">
        <v>20</v>
      </c>
      <c r="L17" s="4"/>
      <c r="M17" s="4" t="s">
        <v>52</v>
      </c>
      <c r="N17" s="4"/>
    </row>
    <row r="18" ht="70" customHeight="1" spans="1:14">
      <c r="A18" s="14"/>
      <c r="B18" s="4"/>
      <c r="C18" s="13" t="s">
        <v>53</v>
      </c>
      <c r="D18" s="15" t="s">
        <v>54</v>
      </c>
      <c r="E18" s="15"/>
      <c r="F18" s="15"/>
      <c r="G18" s="4" t="s">
        <v>55</v>
      </c>
      <c r="H18" s="4" t="s">
        <v>56</v>
      </c>
      <c r="I18" s="4">
        <v>10</v>
      </c>
      <c r="J18" s="4"/>
      <c r="K18" s="4">
        <v>10</v>
      </c>
      <c r="L18" s="4"/>
      <c r="M18" s="4"/>
      <c r="N18" s="4"/>
    </row>
    <row r="19" ht="70" customHeight="1" spans="1:14">
      <c r="A19" s="14"/>
      <c r="B19" s="13" t="s">
        <v>57</v>
      </c>
      <c r="C19" s="4" t="s">
        <v>58</v>
      </c>
      <c r="D19" s="15" t="s">
        <v>59</v>
      </c>
      <c r="E19" s="15"/>
      <c r="F19" s="15"/>
      <c r="G19" s="4"/>
      <c r="H19" s="4"/>
      <c r="I19" s="4">
        <v>10</v>
      </c>
      <c r="J19" s="4"/>
      <c r="K19" s="4">
        <v>7</v>
      </c>
      <c r="L19" s="4"/>
      <c r="M19" s="4" t="s">
        <v>60</v>
      </c>
      <c r="N19" s="4" t="s">
        <v>61</v>
      </c>
    </row>
    <row r="20" ht="24.75" customHeight="1" spans="1:14">
      <c r="A20" s="16" t="s">
        <v>62</v>
      </c>
      <c r="B20" s="16"/>
      <c r="C20" s="16"/>
      <c r="D20" s="16"/>
      <c r="E20" s="16"/>
      <c r="F20" s="16"/>
      <c r="G20" s="16"/>
      <c r="H20" s="16"/>
      <c r="I20" s="16">
        <v>100</v>
      </c>
      <c r="J20" s="16"/>
      <c r="K20" s="22">
        <f>SUM(K14:L19)+N8</f>
        <v>83.2630726497038</v>
      </c>
      <c r="L20" s="22"/>
      <c r="M20" s="4"/>
      <c r="N20" s="4"/>
    </row>
    <row r="22" ht="17.25" customHeight="1" spans="1:14">
      <c r="A22" s="17" t="s">
        <v>63</v>
      </c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ht="64.5" customHeight="1" spans="1:14">
      <c r="A23" s="18" t="s">
        <v>64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</row>
  </sheetData>
  <mergeCells count="71">
    <mergeCell ref="A1:N1"/>
    <mergeCell ref="A2:N2"/>
    <mergeCell ref="A3:B3"/>
    <mergeCell ref="H3:K3"/>
    <mergeCell ref="A4:B4"/>
    <mergeCell ref="C4:N4"/>
    <mergeCell ref="A5:B5"/>
    <mergeCell ref="C5:G5"/>
    <mergeCell ref="H5:I5"/>
    <mergeCell ref="J5:N5"/>
    <mergeCell ref="A6:B6"/>
    <mergeCell ref="C6:G6"/>
    <mergeCell ref="H6:I6"/>
    <mergeCell ref="J6:N6"/>
    <mergeCell ref="C7:D7"/>
    <mergeCell ref="F7:G7"/>
    <mergeCell ref="H7:I7"/>
    <mergeCell ref="J7:K7"/>
    <mergeCell ref="L7:M7"/>
    <mergeCell ref="C8:D8"/>
    <mergeCell ref="F8:G8"/>
    <mergeCell ref="H8:I8"/>
    <mergeCell ref="J8:K8"/>
    <mergeCell ref="L8:M8"/>
    <mergeCell ref="C9:D9"/>
    <mergeCell ref="F9:G9"/>
    <mergeCell ref="H9:I9"/>
    <mergeCell ref="J9:K9"/>
    <mergeCell ref="L9:M9"/>
    <mergeCell ref="C10:D10"/>
    <mergeCell ref="F10:G10"/>
    <mergeCell ref="H10:I10"/>
    <mergeCell ref="J10:K10"/>
    <mergeCell ref="L10:M10"/>
    <mergeCell ref="B11:G11"/>
    <mergeCell ref="H11:N11"/>
    <mergeCell ref="B12:G12"/>
    <mergeCell ref="H12:N12"/>
    <mergeCell ref="D13:F13"/>
    <mergeCell ref="I13:J13"/>
    <mergeCell ref="K13:L13"/>
    <mergeCell ref="D14:F14"/>
    <mergeCell ref="I14:J14"/>
    <mergeCell ref="K14:L14"/>
    <mergeCell ref="D15:F15"/>
    <mergeCell ref="I15:J15"/>
    <mergeCell ref="K15:L15"/>
    <mergeCell ref="D16:F16"/>
    <mergeCell ref="I16:J16"/>
    <mergeCell ref="K16:L16"/>
    <mergeCell ref="D17:F17"/>
    <mergeCell ref="I17:J17"/>
    <mergeCell ref="K17:L17"/>
    <mergeCell ref="D18:F18"/>
    <mergeCell ref="I18:J18"/>
    <mergeCell ref="K18:L18"/>
    <mergeCell ref="D19:F19"/>
    <mergeCell ref="I19:J19"/>
    <mergeCell ref="K19:L19"/>
    <mergeCell ref="A20:H20"/>
    <mergeCell ref="I20:J20"/>
    <mergeCell ref="K20:L20"/>
    <mergeCell ref="A22:N22"/>
    <mergeCell ref="A23:N23"/>
    <mergeCell ref="A11:A12"/>
    <mergeCell ref="A13:A19"/>
    <mergeCell ref="B14:B16"/>
    <mergeCell ref="B17:B18"/>
    <mergeCell ref="M14:M16"/>
    <mergeCell ref="M17:M18"/>
    <mergeCell ref="A7:B10"/>
  </mergeCells>
  <printOptions horizontalCentered="1"/>
  <pageMargins left="0.393055555555556" right="0.393055555555556" top="0.590277777777778" bottom="0.590277777777778" header="0.314583333333333" footer="0.314583333333333"/>
  <pageSetup paperSize="9" scale="77" orientation="portrait"/>
  <headerFooter>
    <oddHeader>&amp;L附件1：</oddHead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2022自评表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qwqw</dc:creator>
  <cp:lastModifiedBy>柏笙</cp:lastModifiedBy>
  <dcterms:created xsi:type="dcterms:W3CDTF">2006-09-16T00:00:00Z</dcterms:created>
  <dcterms:modified xsi:type="dcterms:W3CDTF">2024-05-14T09:01:17Z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2052-11.1.0.15319</vt:lpwstr>
  </property>
  <property fmtid="{D5CDD505-2E9C-101B-9397-08002B2CF9AE}" pid="3" name="ICV">
    <vt:lpwstr>18BD59162CA741BCA7EC424A48E551DF_13</vt:lpwstr>
  </property>
</Properties>
</file>