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codeName="ThisWorkbook"/>
  <mc:AlternateContent xmlns:mc="http://schemas.openxmlformats.org/markup-compatibility/2006">
    <mc:Choice Requires="x15">
      <x15ac:absPath xmlns:x15ac="http://schemas.microsoft.com/office/spreadsheetml/2010/11/ac" url="D:\2024年\市政府参事室部门整体资料0507\部门整体\03.报告及附件\"/>
    </mc:Choice>
  </mc:AlternateContent>
  <xr:revisionPtr revIDLastSave="0" documentId="13_ncr:1_{BB850ECE-88E9-46D0-BCD6-83950FD5BE1B}" xr6:coauthVersionLast="47" xr6:coauthVersionMax="47" xr10:uidLastSave="{00000000-0000-0000-0000-000000000000}"/>
  <bookViews>
    <workbookView xWindow="-98" yWindow="-98" windowWidth="21795" windowHeight="12975" xr2:uid="{00000000-000D-0000-FFFF-FFFF00000000}"/>
  </bookViews>
  <sheets>
    <sheet name="Sheet2" sheetId="2" r:id="rId1"/>
    <sheet name="Sheet1" sheetId="3" r:id="rId2"/>
  </sheets>
  <definedNames>
    <definedName name="_xlnm.Print_Area" localSheetId="0">Sheet2!$A$1:$J$30</definedName>
  </definedNames>
  <calcPr calcId="181029"/>
</workbook>
</file>

<file path=xl/calcChain.xml><?xml version="1.0" encoding="utf-8"?>
<calcChain xmlns="http://schemas.openxmlformats.org/spreadsheetml/2006/main">
  <c r="G3" i="3" l="1"/>
  <c r="G4" i="3"/>
  <c r="G5" i="3"/>
  <c r="G6" i="3"/>
  <c r="G7" i="3"/>
  <c r="G8" i="3"/>
  <c r="G9" i="3"/>
  <c r="G10" i="3"/>
  <c r="G11" i="3"/>
  <c r="G2" i="3"/>
  <c r="G30" i="2" l="1"/>
  <c r="F30" i="2"/>
  <c r="E5" i="2"/>
  <c r="G5" i="2" s="1"/>
</calcChain>
</file>

<file path=xl/sharedStrings.xml><?xml version="1.0" encoding="utf-8"?>
<sst xmlns="http://schemas.openxmlformats.org/spreadsheetml/2006/main" count="171" uniqueCount="116">
  <si>
    <t>附件1</t>
  </si>
  <si>
    <t>一、当年预算执行情况（20分）</t>
  </si>
  <si>
    <t>一级指标　</t>
  </si>
  <si>
    <t>二级指标　</t>
  </si>
  <si>
    <t>预算数（万元）</t>
  </si>
  <si>
    <t>执行数（万元）</t>
  </si>
  <si>
    <t>预算执行率</t>
  </si>
  <si>
    <t>分值</t>
  </si>
  <si>
    <t>得分</t>
  </si>
  <si>
    <t>指标解释</t>
  </si>
  <si>
    <t>评分标准</t>
  </si>
  <si>
    <t>扣分理由</t>
  </si>
  <si>
    <t>当年预算执行情况（20）</t>
  </si>
  <si>
    <t>资金总体</t>
  </si>
  <si>
    <t>部门全年执行数与全年预算数的比率。资金总体=基本支出+项目支出+其他</t>
  </si>
  <si>
    <t>①得分一档最高不能超过该指标分值上限（20分）。
②该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</si>
  <si>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t>
  </si>
  <si>
    <t>基本支出</t>
  </si>
  <si>
    <t>项目支出</t>
  </si>
  <si>
    <t>其他</t>
  </si>
  <si>
    <t>二、整体绩效目标实现情况（60分）</t>
  </si>
  <si>
    <t>一级指标</t>
  </si>
  <si>
    <t>三级指标　</t>
  </si>
  <si>
    <t>指标值</t>
  </si>
  <si>
    <t>完成值</t>
  </si>
  <si>
    <t>整体绩效目标实现情况（60）</t>
  </si>
  <si>
    <t>产出（30）</t>
  </si>
  <si>
    <t>部门年度产出数量</t>
  </si>
  <si>
    <t>部门根据本单位情况自行确定并选择产出指标，合理确定各项指标权重。可量化的指标按照比率*单项指标分值即为该指标得分。如果不能定量评价，则以定性的方式进行自评。</t>
  </si>
  <si>
    <t>部门年度产出质量</t>
  </si>
  <si>
    <t>续上页</t>
  </si>
  <si>
    <t>部门年度产出进度</t>
  </si>
  <si>
    <t>按期推进，按时完成率达100%</t>
  </si>
  <si>
    <t>部门年度产出成本</t>
  </si>
  <si>
    <t>效果（30）</t>
  </si>
  <si>
    <t>良</t>
  </si>
  <si>
    <t>三、预算管理情况（20分）</t>
  </si>
  <si>
    <t>二级指标</t>
  </si>
  <si>
    <t>三级指标</t>
  </si>
  <si>
    <t>预算管理情况（20）</t>
  </si>
  <si>
    <t>财务管理（4）</t>
  </si>
  <si>
    <t>财务管理制度健全性</t>
  </si>
  <si>
    <t>优，涉及单位财务管理、差旅费等多项财务管理制度，较为健全</t>
  </si>
  <si>
    <r>
      <rPr>
        <b/>
        <sz val="10"/>
        <color rgb="FF000000"/>
        <rFont val="宋体"/>
        <family val="3"/>
        <charset val="134"/>
      </rPr>
      <t>财务管理制度健全性:</t>
    </r>
    <r>
      <rPr>
        <sz val="10"/>
        <color rgb="FF000000"/>
        <rFont val="宋体"/>
        <family val="3"/>
        <charset val="134"/>
      </rPr>
      <t>部门（单位）为加强财务管理、规范财务行为而制定的管理制度。</t>
    </r>
  </si>
  <si>
    <t>①预算资金管理办法、绩效跟踪管理办法、资产管理办法等各项制度是否健全；②部门内部财务管理制度是否完整、合规；③会计核算制度是否完整、合规。每有一项不合格扣0.5分，扣完为止。</t>
  </si>
  <si>
    <t>资金使用合规性和安全性</t>
  </si>
  <si>
    <t>优，资金使用合规、安全</t>
  </si>
  <si>
    <r>
      <rPr>
        <b/>
        <sz val="10"/>
        <color rgb="FF000000"/>
        <rFont val="宋体"/>
        <family val="3"/>
        <charset val="134"/>
      </rPr>
      <t>资金使用合规性和安全性:</t>
    </r>
    <r>
      <rPr>
        <sz val="10"/>
        <color rgb="FF000000"/>
        <rFont val="宋体"/>
        <family val="3"/>
        <charset val="134"/>
      </rPr>
      <t>部门（单位）使用预算资金是否符合相关的预算财务管理制度的规定，是否符合相关规定的开支范围，用以反映考核部门（单位）预算资金的规范运行和安全运行情况。</t>
    </r>
  </si>
  <si>
    <t>①是否符合国家财经法规和财务管理制度规定以及有关专项资金管理办法的规定；②资金的拨付是否有完整的审批程序和手续；③项目的重大开支是否经过评估论证；④是否符合部门预算批复的用途；⑤是否存在截留、挤占、挪用情况；⑥资金使用是否符合政府采购的程序和流程；⑦资金使用是否符合公务卡结算相关制度和规定。每有一项不合格扣0.5分，扣完为止。</t>
  </si>
  <si>
    <t>会计基础信息完善性</t>
  </si>
  <si>
    <t>优，部门六个业务板块，所涉及的基础数据信息和会计信息资料留存真实、完整、准确</t>
  </si>
  <si>
    <r>
      <rPr>
        <b/>
        <sz val="10"/>
        <color rgb="FF000000"/>
        <rFont val="宋体"/>
        <family val="3"/>
        <charset val="134"/>
      </rPr>
      <t>会计基础信息完善性:</t>
    </r>
    <r>
      <rPr>
        <sz val="10"/>
        <color rgb="FF000000"/>
        <rFont val="宋体"/>
        <family val="3"/>
        <charset val="134"/>
      </rPr>
      <t>部门（单位）会计基础信息情况。</t>
    </r>
  </si>
  <si>
    <t>①基础数据信息和会计信息资料是否真实；②基础数据信息和会计信息资料是否完整；③基础数据信息和会计信息资料是否准确。每有一项不合格扣0.5分，扣完为止。</t>
  </si>
  <si>
    <t>资产管理（4）</t>
  </si>
  <si>
    <t>资产管理规范性</t>
  </si>
  <si>
    <t>优，各项资产管理制度执行情况良好</t>
  </si>
  <si>
    <r>
      <rPr>
        <b/>
        <sz val="10"/>
        <color rgb="FF000000"/>
        <rFont val="宋体"/>
        <family val="3"/>
        <charset val="134"/>
      </rPr>
      <t>资产管理规范性:</t>
    </r>
    <r>
      <rPr>
        <sz val="10"/>
        <color rgb="FF000000"/>
        <rFont val="宋体"/>
        <family val="3"/>
        <charset val="134"/>
      </rPr>
      <t>部门（单位）的资产是否保持安全完整，资产配置是否合理，资产使用和资产处理是否规范，用以反映和考核部门（单位）资产管理的整体水平。</t>
    </r>
  </si>
  <si>
    <t>①对外投资行为是否经审批，是否存在投资亏损；②是否有因管理不当发生严重资产损失和丢失情况；③是否存在超标准配置资产；④资产使用是否规范，是否存在未经批准擅自出租、出借资产行为；⑤资产处置是否规范，是否存在不按要求进行报批或资产不公开处置行为；⑥其它资产管理制度办法执行情况。每有一项不合格扣0.8分，扣完为止。</t>
  </si>
  <si>
    <t>绩效管理（4）</t>
  </si>
  <si>
    <t>绩效管理情况</t>
  </si>
  <si>
    <r>
      <rPr>
        <b/>
        <sz val="10"/>
        <color rgb="FF000000"/>
        <rFont val="宋体"/>
        <family val="3"/>
        <charset val="134"/>
      </rPr>
      <t>绩效管理情况:</t>
    </r>
    <r>
      <rPr>
        <sz val="10"/>
        <color rgb="FF000000"/>
        <rFont val="宋体"/>
        <family val="3"/>
        <charset val="134"/>
      </rPr>
      <t>考核部门（单位）在绩效管理信息的汇总和应用情况。</t>
    </r>
  </si>
  <si>
    <t>①部门（单位）是否及时对绩效信息进行汇总分析整理；②部门（单位）是否对绩效目标偏离情况及时进行矫正。每有一项不合格扣2分。</t>
  </si>
  <si>
    <t>指标　</t>
  </si>
  <si>
    <t>结转结余率（4）</t>
  </si>
  <si>
    <t>结转结余率=结转结余总额/支出预算数×100%。
结转结余总额：部门（单位）本年度的结转资金与结余资金之和。</t>
  </si>
  <si>
    <t>部门结转结余率低于上年的不扣分；高于上年结余率，每高出1个百分点扣0.4分，扣完为止。（说明：预算调整和结转结余指标，如非预算部门主观因素导致扣分的，在评分结果征求意见环节，经与相关部门预算主管处室共同研究，可作为例外情况酌情考虑。）</t>
  </si>
  <si>
    <t>部门预决算差异率（4）</t>
  </si>
  <si>
    <t>通过年度部门决算与年初部门预算对比，对部门的年度支出情况进行考核，衡量部门预算的约束力。</t>
  </si>
  <si>
    <t>部门预决算差异率高于市级平均差异率（28.3%）的，每高出10%（含），扣0.4分，扣完为止。</t>
  </si>
  <si>
    <t>合计</t>
  </si>
  <si>
    <t>优，完成年度预算申报及分配、绩效监控、绩效自评及成本分析工作</t>
    <phoneticPr fontId="8" type="noConversion"/>
  </si>
  <si>
    <t>2022年</t>
    <phoneticPr fontId="8" type="noConversion"/>
  </si>
  <si>
    <t>2023年</t>
    <phoneticPr fontId="8" type="noConversion"/>
  </si>
  <si>
    <t>履职效益仍有可提升空间，扣0.5分</t>
    <phoneticPr fontId="8" type="noConversion"/>
  </si>
  <si>
    <t>2023年北京市人民政府参事室部门整体绩效评价指标体系评分表</t>
    <phoneticPr fontId="8" type="noConversion"/>
  </si>
  <si>
    <t>组织参事活动方面，上报《参事建议》、上报社情民意信息≥6次，组织调研专家座谈会≥10次；组织馆员活动方面，完成重大历史题材山水画1幅，中轴线宣讲次数≥50场次；文史编辑出版方面，《燕京八绝》编辑出版5000册，《京剧行当之生行》编辑出版5000册，《北京文史》发行4期/年。</t>
    <phoneticPr fontId="8" type="noConversion"/>
  </si>
  <si>
    <t>各方面产出按预期完成，全年累计报送参事建议10篇、社情民意信息26篇，组织市政府参事、市政府参事室特约研究员开展本市及外省市调研活动40余次，召开专家座谈会32场；组织书画名家馆员创作了1幅30平方米的大型山水画《北京神韵》，组织参事、馆员走进学校、机关、社区开展宣讲70余场；北京文史·历史文化专辑《燕京八绝》全书共计编辑12万字，图片300幅，全年印制4000册，完成《京剧行当之生行》出版工作，该部分共计240页、2.6万字，全年印制5000册，按计划完成《北京文史》发行工作。</t>
  </si>
  <si>
    <t>年初产出指标《燕京八绝》编辑出版册数填写有误，实际应为4000册</t>
    <phoneticPr fontId="8" type="noConversion"/>
  </si>
  <si>
    <t>参事活动方面，参事、特约研究员参与率70%；馆员活动方面，《北京神韵》山水画专家验收通过率100%；每场宣讲活动均在1.5小时以上。</t>
    <phoneticPr fontId="8" type="noConversion"/>
  </si>
  <si>
    <t>2023年度各项任务产出质量整体较好，保质保量完成相关工作</t>
    <phoneticPr fontId="8" type="noConversion"/>
  </si>
  <si>
    <t>2023年部门工作任务产出进度总体符合计划要求，仅个别工作受推进过程中不确定因素影响，进度稍有滞后</t>
    <phoneticPr fontId="8" type="noConversion"/>
  </si>
  <si>
    <t>《北京地域文化通览·分区卷》本年计划的《西城卷》完成了35万字的编写工作，但出版工作尚未完成</t>
    <phoneticPr fontId="8" type="noConversion"/>
  </si>
  <si>
    <t>≤3032.59万元，且有一定的资金节约手段</t>
    <phoneticPr fontId="8" type="noConversion"/>
  </si>
  <si>
    <t>年度执行2738.00万元，单位一定程度节约了资金，部门公用经费控制力度相对较好</t>
    <phoneticPr fontId="8" type="noConversion"/>
  </si>
  <si>
    <t>落实队伍建设年有关要求，队伍建设水平显著提升</t>
    <phoneticPr fontId="8" type="noConversion"/>
  </si>
  <si>
    <t xml:space="preserve">优，通过新一批参事、馆员的招聘与培训工作，进一步改善了队伍结构，通过年度培训工作提升年轻干部政治素养、业务水平和服务参事馆员本领。  </t>
  </si>
  <si>
    <t>聚焦首都经济社会发展，高质量建言资政</t>
    <phoneticPr fontId="8" type="noConversion"/>
  </si>
  <si>
    <t>优，2023年，累计组织开展各类调研活动40余次，报送参事建议10篇，社情民意信息26篇，调研报告5册，据不完全统计，共获得尹力、殷勇等市委、市政府领导批示23次，多篇社情民意信息被市委市政府内参采用刊登。</t>
    <phoneticPr fontId="8" type="noConversion"/>
  </si>
  <si>
    <t>积极担当作为，自觉肩负起新的文化使命</t>
    <phoneticPr fontId="8" type="noConversion"/>
  </si>
  <si>
    <t>优，通过各类文史作品出版及宣讲活动，充分发挥文化宣传使命。</t>
    <phoneticPr fontId="8" type="noConversion"/>
  </si>
  <si>
    <t>参事、特约研究员对参事室工作满意度</t>
    <phoneticPr fontId="8" type="noConversion"/>
  </si>
  <si>
    <t>≥90%</t>
    <phoneticPr fontId="8" type="noConversion"/>
  </si>
  <si>
    <t>专家、学者及各界读者满意度</t>
    <phoneticPr fontId="8" type="noConversion"/>
  </si>
  <si>
    <t>——</t>
    <phoneticPr fontId="8" type="noConversion"/>
  </si>
  <si>
    <t>绩效目标及指标编制质量有待提升，部分工作实际产出与计划值有偏差</t>
    <phoneticPr fontId="8" type="noConversion"/>
  </si>
  <si>
    <r>
      <t>产出进度</t>
    </r>
    <r>
      <rPr>
        <sz val="10"/>
        <color rgb="FF000000"/>
        <rFont val="宋体"/>
        <family val="3"/>
        <charset val="134"/>
      </rPr>
      <t xml:space="preserve">：按时完成率=（按时完成工作数/实际完成工作数）×100%。按时完成工作数：部门（单位）按照整体绩效目标确定的时限实际完成的工作任务数量。
</t>
    </r>
    <r>
      <rPr>
        <b/>
        <sz val="10"/>
        <color rgb="FF000000"/>
        <rFont val="宋体"/>
        <family val="3"/>
        <charset val="134"/>
      </rPr>
      <t/>
    </r>
    <phoneticPr fontId="8" type="noConversion"/>
  </si>
  <si>
    <r>
      <rPr>
        <b/>
        <sz val="10"/>
        <color rgb="FF000000"/>
        <rFont val="宋体"/>
        <family val="3"/>
        <charset val="134"/>
      </rPr>
      <t>产出成本：</t>
    </r>
    <r>
      <rPr>
        <sz val="10"/>
        <color rgb="FF000000"/>
        <rFont val="宋体"/>
        <family val="3"/>
        <charset val="134"/>
      </rPr>
      <t>单位产出相对于上一年度的节约额；②单位产出相对于市场同类产出的节约额；③部门公用经费的控制情况。</t>
    </r>
    <phoneticPr fontId="8" type="noConversion"/>
  </si>
  <si>
    <r>
      <t>服务对象满意度：</t>
    </r>
    <r>
      <rPr>
        <sz val="10"/>
        <color rgb="FF000000"/>
        <rFont val="宋体"/>
        <family val="3"/>
        <charset val="134"/>
      </rPr>
      <t>部门（单位）的服务对象对部门履职效果的满意程度。</t>
    </r>
    <phoneticPr fontId="8" type="noConversion"/>
  </si>
  <si>
    <r>
      <t>经济效益</t>
    </r>
    <r>
      <rPr>
        <sz val="10"/>
        <color rgb="FF000000"/>
        <rFont val="宋体"/>
        <family val="3"/>
        <charset val="134"/>
      </rPr>
      <t>：部门（单位）履行职责对经济发展所带来的直接或间接影响。</t>
    </r>
    <r>
      <rPr>
        <b/>
        <sz val="10"/>
        <color rgb="FF000000"/>
        <rFont val="宋体"/>
        <family val="3"/>
        <charset val="134"/>
      </rPr>
      <t>社会效益</t>
    </r>
    <r>
      <rPr>
        <sz val="10"/>
        <color rgb="FF000000"/>
        <rFont val="宋体"/>
        <family val="3"/>
        <charset val="134"/>
      </rPr>
      <t>：部门（单位）履行职责对社会发展所带来的直接或间接影响。</t>
    </r>
    <r>
      <rPr>
        <b/>
        <sz val="10"/>
        <color rgb="FF000000"/>
        <rFont val="宋体"/>
        <family val="3"/>
        <charset val="134"/>
      </rPr>
      <t>环境效益</t>
    </r>
    <r>
      <rPr>
        <sz val="10"/>
        <color rgb="FF000000"/>
        <rFont val="宋体"/>
        <family val="3"/>
        <charset val="134"/>
      </rPr>
      <t>：部门（单位）履行职责对环境所带来的直接或间接影响。</t>
    </r>
    <r>
      <rPr>
        <b/>
        <sz val="10"/>
        <color rgb="FF000000"/>
        <rFont val="宋体"/>
        <family val="3"/>
        <charset val="134"/>
      </rPr>
      <t>可持续性影响：</t>
    </r>
    <r>
      <rPr>
        <sz val="10"/>
        <color rgb="FF000000"/>
        <rFont val="宋体"/>
        <family val="3"/>
        <charset val="134"/>
      </rPr>
      <t>部门绩效目标实现的长效机制建设情况，部门工作效率提升措施的创新。</t>
    </r>
    <phoneticPr fontId="8" type="noConversion"/>
  </si>
  <si>
    <t>续上页</t>
    <phoneticPr fontId="8" type="noConversion"/>
  </si>
  <si>
    <t>满意度大于等于90%的，得分率100%；
满意度小于90%且大于等于80%的，得分率80%；
满意度小于80%且大于等于60%的，得分率50%；
满意度小于60%的，不得分。</t>
    <phoneticPr fontId="8" type="noConversion"/>
  </si>
  <si>
    <t>根据效益实现程度，预期效益实现程度较好的，对应分值区间为（100%(含)-80%(含)）*指标分值；
预期效益实现程度一般的，对应分值区间为（80%-60%(含)）*指标分值；
预期效益实现程度较差的，对应分值区间为（60%-0）*指标分值。</t>
    <phoneticPr fontId="8" type="noConversion"/>
  </si>
  <si>
    <r>
      <t>产出数量</t>
    </r>
    <r>
      <rPr>
        <sz val="10"/>
        <color rgb="FF000000"/>
        <rFont val="宋体"/>
        <family val="3"/>
        <charset val="134"/>
      </rPr>
      <t xml:space="preserve">：计划完成率=（实际完成工作数/计划工作数）×100%。实际完成工作数：一定时期（年度或规划期）内部门（单位）实际完成工作任务的数量。计划工作数：部门（单位）整体绩效目标确定的一定时期（年度或规划期）内预计完成工作任务的数量。
</t>
    </r>
    <r>
      <rPr>
        <b/>
        <sz val="10"/>
        <color rgb="FF000000"/>
        <rFont val="宋体"/>
        <family val="3"/>
        <charset val="134"/>
      </rPr>
      <t/>
    </r>
    <phoneticPr fontId="8" type="noConversion"/>
  </si>
  <si>
    <r>
      <t>产出质量：</t>
    </r>
    <r>
      <rPr>
        <sz val="10"/>
        <color rgb="FF000000"/>
        <rFont val="宋体"/>
        <family val="3"/>
        <charset val="134"/>
      </rPr>
      <t>质量达标率=质量达标工作数/实际完成工作数×100%。质量达标工作数：一定时期（年度或规划期）内部门（单位）实际完成工作数中达到部门绩效目标要求（绩效标准值）的工作任务数量。</t>
    </r>
    <phoneticPr fontId="8" type="noConversion"/>
  </si>
  <si>
    <t>得分率</t>
  </si>
  <si>
    <t>当年预算执行情况</t>
  </si>
  <si>
    <t>整体绩效目标实现情况</t>
  </si>
  <si>
    <t>小计</t>
  </si>
  <si>
    <t>产出</t>
  </si>
  <si>
    <t>效果</t>
  </si>
  <si>
    <t>预算管理情况</t>
  </si>
  <si>
    <t>财务管理</t>
  </si>
  <si>
    <t>资产管理</t>
  </si>
  <si>
    <t>绩效管理</t>
  </si>
  <si>
    <t>结转结余率</t>
  </si>
  <si>
    <t>部门预决算差异率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</si>
</sst>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2" x14ac:knownFonts="1">
    <font>
      <sz val="11"/>
      <color theme="1"/>
      <name val="宋体"/>
      <charset val="134"/>
      <scheme val="minor"/>
    </font>
    <font>
      <b/>
      <sz val="11"/>
      <color theme="1"/>
      <name val="宋体"/>
      <family val="3"/>
      <charset val="134"/>
      <scheme val="minor"/>
    </font>
    <font>
      <sz val="14"/>
      <name val="黑体"/>
      <family val="3"/>
      <charset val="134"/>
    </font>
    <font>
      <sz val="16"/>
      <color rgb="FF000000"/>
      <name val="华文中宋"/>
      <family val="3"/>
      <charset val="134"/>
    </font>
    <font>
      <b/>
      <sz val="10"/>
      <color rgb="FF000000"/>
      <name val="宋体"/>
      <family val="3"/>
      <charset val="134"/>
    </font>
    <font>
      <sz val="10"/>
      <color rgb="FF000000"/>
      <name val="宋体"/>
      <family val="3"/>
      <charset val="134"/>
    </font>
    <font>
      <sz val="10"/>
      <color theme="1"/>
      <name val="宋体"/>
      <family val="3"/>
      <charset val="134"/>
    </font>
    <font>
      <sz val="10"/>
      <name val="宋体"/>
      <family val="3"/>
      <charset val="134"/>
      <scheme val="minor"/>
    </font>
    <font>
      <sz val="9"/>
      <name val="宋体"/>
      <family val="3"/>
      <charset val="134"/>
      <scheme val="minor"/>
    </font>
    <font>
      <sz val="10.5"/>
      <color theme="1"/>
      <name val="Times New Roman"/>
      <family val="1"/>
    </font>
    <font>
      <sz val="10"/>
      <color rgb="FF000000"/>
      <name val="Times New Roman"/>
      <family val="1"/>
    </font>
    <font>
      <b/>
      <sz val="10"/>
      <color rgb="FF000000"/>
      <name val="Times New Roman"/>
      <family val="1"/>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alignment vertical="center"/>
    </xf>
  </cellStyleXfs>
  <cellXfs count="57">
    <xf numFmtId="0" fontId="0" fillId="0" borderId="0" xfId="0">
      <alignment vertical="center"/>
    </xf>
    <xf numFmtId="0" fontId="1" fillId="0" borderId="0" xfId="0" applyFont="1">
      <alignment vertical="center"/>
    </xf>
    <xf numFmtId="0" fontId="0" fillId="0" borderId="0" xfId="0" applyAlignment="1">
      <alignment horizontal="center" vertical="center"/>
    </xf>
    <xf numFmtId="176" fontId="0" fillId="0" borderId="0" xfId="0" applyNumberFormat="1">
      <alignment vertical="center"/>
    </xf>
    <xf numFmtId="0" fontId="2" fillId="0" borderId="0" xfId="0" applyFont="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0" fontId="5"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176" fontId="5" fillId="0" borderId="1" xfId="0" applyNumberFormat="1" applyFont="1" applyBorder="1" applyAlignment="1">
      <alignment horizontal="center" vertical="center"/>
    </xf>
    <xf numFmtId="0" fontId="5" fillId="0" borderId="1" xfId="0" applyFont="1" applyBorder="1" applyAlignment="1">
      <alignment horizontal="left" vertical="center" wrapText="1"/>
    </xf>
    <xf numFmtId="176" fontId="5"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4" fillId="0" borderId="1" xfId="0" applyFont="1" applyBorder="1" applyAlignment="1">
      <alignment horizontal="center" vertical="center"/>
    </xf>
    <xf numFmtId="176" fontId="4" fillId="0" borderId="1" xfId="0" applyNumberFormat="1" applyFont="1" applyBorder="1" applyAlignment="1">
      <alignment horizontal="center" vertical="center"/>
    </xf>
    <xf numFmtId="10" fontId="0" fillId="0" borderId="0" xfId="0" applyNumberFormat="1">
      <alignment vertical="center"/>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left" vertical="center" wrapText="1"/>
    </xf>
    <xf numFmtId="0" fontId="5" fillId="0" borderId="1" xfId="0" applyFont="1" applyBorder="1" applyAlignment="1">
      <alignment horizontal="center" vertical="center"/>
    </xf>
    <xf numFmtId="176" fontId="5" fillId="0" borderId="1" xfId="0" applyNumberFormat="1" applyFont="1" applyBorder="1" applyAlignment="1">
      <alignment horizontal="center" vertical="center"/>
    </xf>
    <xf numFmtId="0" fontId="5" fillId="0" borderId="1" xfId="0" applyFont="1" applyBorder="1" applyAlignment="1">
      <alignment horizontal="left" vertical="center" wrapText="1"/>
    </xf>
    <xf numFmtId="0" fontId="5" fillId="0" borderId="1" xfId="0" applyFont="1" applyFill="1" applyBorder="1" applyAlignment="1">
      <alignment horizontal="center" vertical="center" wrapText="1"/>
    </xf>
    <xf numFmtId="9" fontId="5"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10" fontId="5"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9" fillId="0" borderId="0" xfId="0" applyFont="1" applyAlignment="1">
      <alignment horizontal="justify"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9" fillId="0" borderId="7" xfId="0" applyFont="1" applyBorder="1" applyAlignment="1">
      <alignment horizontal="justify" vertical="center" wrapText="1"/>
    </xf>
    <xf numFmtId="0" fontId="4" fillId="0" borderId="9" xfId="0" applyFont="1" applyBorder="1" applyAlignment="1">
      <alignment horizontal="center" vertical="center" wrapText="1"/>
    </xf>
    <xf numFmtId="0" fontId="4" fillId="0" borderId="3" xfId="0" applyFont="1" applyBorder="1" applyAlignment="1">
      <alignment horizontal="center" vertical="center" wrapText="1"/>
    </xf>
    <xf numFmtId="0" fontId="10" fillId="0" borderId="9" xfId="0" applyFont="1" applyBorder="1" applyAlignment="1">
      <alignment horizontal="center" vertical="center"/>
    </xf>
    <xf numFmtId="0" fontId="10" fillId="0" borderId="3" xfId="0" applyFont="1" applyBorder="1" applyAlignment="1">
      <alignment horizontal="center" vertical="center"/>
    </xf>
    <xf numFmtId="10" fontId="10" fillId="0" borderId="9" xfId="0" applyNumberFormat="1" applyFont="1" applyBorder="1" applyAlignment="1">
      <alignment horizontal="center" vertical="center"/>
    </xf>
    <xf numFmtId="10" fontId="10" fillId="0" borderId="3" xfId="0" applyNumberFormat="1" applyFont="1" applyBorder="1" applyAlignment="1">
      <alignment horizontal="center" vertical="center"/>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xf>
    <xf numFmtId="0" fontId="5" fillId="0" borderId="10" xfId="0" applyFont="1" applyBorder="1" applyAlignment="1">
      <alignment horizontal="center" vertical="center"/>
    </xf>
    <xf numFmtId="0" fontId="5" fillId="0" borderId="5" xfId="0" applyFont="1" applyBorder="1" applyAlignment="1">
      <alignment horizontal="center"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11" fillId="0" borderId="9" xfId="0" applyFont="1" applyBorder="1" applyAlignment="1">
      <alignment horizontal="center" vertical="center"/>
    </xf>
    <xf numFmtId="0" fontId="11" fillId="0" borderId="3" xfId="0" applyFont="1" applyBorder="1" applyAlignment="1">
      <alignment horizontal="center" vertical="center"/>
    </xf>
    <xf numFmtId="10" fontId="11" fillId="0" borderId="9" xfId="0" applyNumberFormat="1" applyFont="1" applyBorder="1" applyAlignment="1">
      <alignment horizontal="center" vertical="center" wrapText="1"/>
    </xf>
    <xf numFmtId="10" fontId="11" fillId="0" borderId="3"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L30"/>
  <sheetViews>
    <sheetView tabSelected="1" view="pageBreakPreview" topLeftCell="A26" zoomScale="90" zoomScaleNormal="100" workbookViewId="0">
      <selection activeCell="L29" sqref="L29"/>
    </sheetView>
  </sheetViews>
  <sheetFormatPr defaultColWidth="9" defaultRowHeight="13.5" x14ac:dyDescent="0.3"/>
  <cols>
    <col min="1" max="1" width="6.73046875" customWidth="1"/>
    <col min="2" max="2" width="5.59765625" customWidth="1"/>
    <col min="3" max="3" width="9.1328125" customWidth="1"/>
    <col min="4" max="4" width="21.53125" customWidth="1"/>
    <col min="5" max="5" width="17.53125" style="2" customWidth="1"/>
    <col min="6" max="6" width="9" style="2"/>
    <col min="7" max="7" width="7.1328125" style="3" customWidth="1"/>
    <col min="8" max="8" width="20.33203125" customWidth="1"/>
    <col min="9" max="9" width="23.33203125" customWidth="1"/>
    <col min="10" max="10" width="13.33203125" style="2" customWidth="1"/>
    <col min="12" max="12" width="12.796875"/>
  </cols>
  <sheetData>
    <row r="1" spans="1:11" ht="25.05" customHeight="1" x14ac:dyDescent="0.3">
      <c r="A1" s="4" t="s">
        <v>0</v>
      </c>
    </row>
    <row r="2" spans="1:11" ht="22.5" x14ac:dyDescent="0.3">
      <c r="A2" s="21" t="s">
        <v>74</v>
      </c>
      <c r="B2" s="21"/>
      <c r="C2" s="21"/>
      <c r="D2" s="21"/>
      <c r="E2" s="21"/>
      <c r="F2" s="21"/>
      <c r="G2" s="21"/>
      <c r="H2" s="21"/>
      <c r="I2" s="21"/>
      <c r="J2" s="21"/>
    </row>
    <row r="3" spans="1:11" ht="34.049999999999997" customHeight="1" x14ac:dyDescent="0.3">
      <c r="A3" s="22" t="s">
        <v>1</v>
      </c>
      <c r="B3" s="22"/>
      <c r="C3" s="22"/>
      <c r="D3" s="22"/>
      <c r="E3" s="22"/>
      <c r="F3" s="22"/>
      <c r="G3" s="22"/>
      <c r="H3" s="22"/>
      <c r="I3" s="22"/>
      <c r="J3" s="22"/>
    </row>
    <row r="4" spans="1:11" s="1" customFormat="1" ht="44" customHeight="1" x14ac:dyDescent="0.3">
      <c r="A4" s="6" t="s">
        <v>2</v>
      </c>
      <c r="B4" s="6" t="s">
        <v>3</v>
      </c>
      <c r="C4" s="6" t="s">
        <v>4</v>
      </c>
      <c r="D4" s="6" t="s">
        <v>5</v>
      </c>
      <c r="E4" s="6" t="s">
        <v>6</v>
      </c>
      <c r="F4" s="6" t="s">
        <v>7</v>
      </c>
      <c r="G4" s="7" t="s">
        <v>8</v>
      </c>
      <c r="H4" s="6" t="s">
        <v>9</v>
      </c>
      <c r="I4" s="6" t="s">
        <v>10</v>
      </c>
      <c r="J4" s="6" t="s">
        <v>11</v>
      </c>
    </row>
    <row r="5" spans="1:11" ht="83" customHeight="1" x14ac:dyDescent="0.3">
      <c r="A5" s="19" t="s">
        <v>12</v>
      </c>
      <c r="B5" s="8" t="s">
        <v>13</v>
      </c>
      <c r="C5" s="8">
        <v>3032.59</v>
      </c>
      <c r="D5" s="8">
        <v>2738</v>
      </c>
      <c r="E5" s="9">
        <f>D5/C5</f>
        <v>0.90285861260506695</v>
      </c>
      <c r="F5" s="23">
        <v>20</v>
      </c>
      <c r="G5" s="24">
        <f>F5*E5</f>
        <v>18.057172252101338</v>
      </c>
      <c r="H5" s="25" t="s">
        <v>14</v>
      </c>
      <c r="I5" s="25" t="s">
        <v>15</v>
      </c>
      <c r="J5" s="19" t="s">
        <v>16</v>
      </c>
      <c r="K5" s="17"/>
    </row>
    <row r="6" spans="1:11" ht="83" customHeight="1" x14ac:dyDescent="0.3">
      <c r="A6" s="19"/>
      <c r="B6" s="8" t="s">
        <v>17</v>
      </c>
      <c r="C6" s="8">
        <v>1789.48</v>
      </c>
      <c r="D6" s="8">
        <v>1649.74</v>
      </c>
      <c r="E6" s="19" t="s">
        <v>16</v>
      </c>
      <c r="F6" s="23"/>
      <c r="G6" s="24"/>
      <c r="H6" s="25"/>
      <c r="I6" s="25"/>
      <c r="J6" s="19"/>
    </row>
    <row r="7" spans="1:11" ht="83" customHeight="1" x14ac:dyDescent="0.3">
      <c r="A7" s="19"/>
      <c r="B7" s="8" t="s">
        <v>18</v>
      </c>
      <c r="C7" s="8">
        <v>1243.1099999999999</v>
      </c>
      <c r="D7" s="8">
        <v>1088.26</v>
      </c>
      <c r="E7" s="19"/>
      <c r="F7" s="23"/>
      <c r="G7" s="24"/>
      <c r="H7" s="25"/>
      <c r="I7" s="25"/>
      <c r="J7" s="19"/>
    </row>
    <row r="8" spans="1:11" ht="83" customHeight="1" x14ac:dyDescent="0.3">
      <c r="A8" s="19"/>
      <c r="B8" s="8" t="s">
        <v>19</v>
      </c>
      <c r="C8" s="8" t="s">
        <v>16</v>
      </c>
      <c r="D8" s="8" t="s">
        <v>16</v>
      </c>
      <c r="E8" s="19"/>
      <c r="F8" s="23"/>
      <c r="G8" s="24"/>
      <c r="H8" s="25"/>
      <c r="I8" s="25"/>
      <c r="J8" s="19"/>
    </row>
    <row r="9" spans="1:11" s="1" customFormat="1" ht="32" customHeight="1" x14ac:dyDescent="0.3">
      <c r="A9" s="22" t="s">
        <v>20</v>
      </c>
      <c r="B9" s="22"/>
      <c r="C9" s="22"/>
      <c r="D9" s="22"/>
      <c r="E9" s="22"/>
      <c r="F9" s="22"/>
      <c r="G9" s="22"/>
      <c r="H9" s="22"/>
      <c r="I9" s="22"/>
      <c r="J9" s="22"/>
    </row>
    <row r="10" spans="1:11" s="1" customFormat="1" ht="36" customHeight="1" x14ac:dyDescent="0.3">
      <c r="A10" s="6" t="s">
        <v>21</v>
      </c>
      <c r="B10" s="6" t="s">
        <v>3</v>
      </c>
      <c r="C10" s="6" t="s">
        <v>22</v>
      </c>
      <c r="D10" s="6" t="s">
        <v>23</v>
      </c>
      <c r="E10" s="6" t="s">
        <v>24</v>
      </c>
      <c r="F10" s="6" t="s">
        <v>7</v>
      </c>
      <c r="G10" s="7" t="s">
        <v>8</v>
      </c>
      <c r="H10" s="6" t="s">
        <v>9</v>
      </c>
      <c r="I10" s="6" t="s">
        <v>10</v>
      </c>
      <c r="J10" s="6" t="s">
        <v>11</v>
      </c>
    </row>
    <row r="11" spans="1:11" ht="352.5" customHeight="1" x14ac:dyDescent="0.3">
      <c r="A11" s="8" t="s">
        <v>25</v>
      </c>
      <c r="B11" s="8" t="s">
        <v>26</v>
      </c>
      <c r="C11" s="8" t="s">
        <v>27</v>
      </c>
      <c r="D11" s="26" t="s">
        <v>75</v>
      </c>
      <c r="E11" s="26" t="s">
        <v>76</v>
      </c>
      <c r="F11" s="8">
        <v>10</v>
      </c>
      <c r="G11" s="13">
        <v>9</v>
      </c>
      <c r="H11" s="28" t="s">
        <v>102</v>
      </c>
      <c r="I11" s="29" t="s">
        <v>28</v>
      </c>
      <c r="J11" s="8" t="s">
        <v>77</v>
      </c>
    </row>
    <row r="12" spans="1:11" ht="127.5" customHeight="1" x14ac:dyDescent="0.3">
      <c r="A12" s="19" t="s">
        <v>30</v>
      </c>
      <c r="B12" s="19" t="s">
        <v>30</v>
      </c>
      <c r="C12" s="8" t="s">
        <v>29</v>
      </c>
      <c r="D12" s="8" t="s">
        <v>78</v>
      </c>
      <c r="E12" s="8" t="s">
        <v>79</v>
      </c>
      <c r="F12" s="8">
        <v>10</v>
      </c>
      <c r="G12" s="13">
        <v>10</v>
      </c>
      <c r="H12" s="28" t="s">
        <v>103</v>
      </c>
      <c r="I12" s="19" t="s">
        <v>30</v>
      </c>
      <c r="J12" s="8" t="s">
        <v>16</v>
      </c>
    </row>
    <row r="13" spans="1:11" ht="111.75" customHeight="1" x14ac:dyDescent="0.3">
      <c r="A13" s="19"/>
      <c r="B13" s="19"/>
      <c r="C13" s="8" t="s">
        <v>31</v>
      </c>
      <c r="D13" s="26" t="s">
        <v>32</v>
      </c>
      <c r="E13" s="26" t="s">
        <v>80</v>
      </c>
      <c r="F13" s="14">
        <v>5</v>
      </c>
      <c r="G13" s="11">
        <v>4</v>
      </c>
      <c r="H13" s="28" t="s">
        <v>95</v>
      </c>
      <c r="I13" s="19"/>
      <c r="J13" s="8" t="s">
        <v>81</v>
      </c>
    </row>
    <row r="14" spans="1:11" ht="73.900000000000006" customHeight="1" x14ac:dyDescent="0.3">
      <c r="A14" s="19"/>
      <c r="B14" s="19"/>
      <c r="C14" s="8" t="s">
        <v>33</v>
      </c>
      <c r="D14" s="26" t="s">
        <v>82</v>
      </c>
      <c r="E14" s="26" t="s">
        <v>83</v>
      </c>
      <c r="F14" s="14">
        <v>5</v>
      </c>
      <c r="G14" s="11">
        <v>5</v>
      </c>
      <c r="H14" s="29" t="s">
        <v>96</v>
      </c>
      <c r="I14" s="19"/>
      <c r="J14" s="8" t="s">
        <v>16</v>
      </c>
    </row>
    <row r="15" spans="1:11" ht="171.4" customHeight="1" x14ac:dyDescent="0.3">
      <c r="A15" s="19" t="s">
        <v>30</v>
      </c>
      <c r="B15" s="19" t="s">
        <v>34</v>
      </c>
      <c r="C15" s="8" t="s">
        <v>84</v>
      </c>
      <c r="D15" s="8" t="s">
        <v>35</v>
      </c>
      <c r="E15" s="8" t="s">
        <v>85</v>
      </c>
      <c r="F15" s="10">
        <v>6</v>
      </c>
      <c r="G15" s="11">
        <v>6</v>
      </c>
      <c r="H15" s="22" t="s">
        <v>98</v>
      </c>
      <c r="I15" s="25" t="s">
        <v>101</v>
      </c>
      <c r="J15" s="18" t="s">
        <v>16</v>
      </c>
    </row>
    <row r="16" spans="1:11" ht="168.4" customHeight="1" x14ac:dyDescent="0.3">
      <c r="A16" s="19"/>
      <c r="B16" s="19"/>
      <c r="C16" s="8" t="s">
        <v>86</v>
      </c>
      <c r="D16" s="8" t="s">
        <v>35</v>
      </c>
      <c r="E16" s="8" t="s">
        <v>87</v>
      </c>
      <c r="F16" s="10">
        <v>7</v>
      </c>
      <c r="G16" s="11">
        <v>6.5</v>
      </c>
      <c r="H16" s="22"/>
      <c r="I16" s="25"/>
      <c r="J16" s="18" t="s">
        <v>73</v>
      </c>
    </row>
    <row r="17" spans="1:12" ht="87" customHeight="1" x14ac:dyDescent="0.3">
      <c r="A17" s="19"/>
      <c r="B17" s="19"/>
      <c r="C17" s="8" t="s">
        <v>88</v>
      </c>
      <c r="D17" s="8" t="s">
        <v>35</v>
      </c>
      <c r="E17" s="8" t="s">
        <v>89</v>
      </c>
      <c r="F17" s="10">
        <v>7</v>
      </c>
      <c r="G17" s="11">
        <v>6.5</v>
      </c>
      <c r="H17" s="22"/>
      <c r="I17" s="25"/>
      <c r="J17" s="18" t="s">
        <v>73</v>
      </c>
    </row>
    <row r="18" spans="1:12" ht="76.900000000000006" customHeight="1" x14ac:dyDescent="0.3">
      <c r="A18" s="19" t="s">
        <v>99</v>
      </c>
      <c r="B18" s="19" t="s">
        <v>99</v>
      </c>
      <c r="C18" s="8" t="s">
        <v>90</v>
      </c>
      <c r="D18" s="8" t="s">
        <v>91</v>
      </c>
      <c r="E18" s="27">
        <v>1</v>
      </c>
      <c r="F18" s="10">
        <v>5</v>
      </c>
      <c r="G18" s="11">
        <v>5</v>
      </c>
      <c r="H18" s="20" t="s">
        <v>97</v>
      </c>
      <c r="I18" s="25" t="s">
        <v>100</v>
      </c>
      <c r="J18" s="18" t="s">
        <v>93</v>
      </c>
    </row>
    <row r="19" spans="1:12" ht="62.65" customHeight="1" x14ac:dyDescent="0.3">
      <c r="A19" s="19"/>
      <c r="B19" s="19"/>
      <c r="C19" s="8" t="s">
        <v>92</v>
      </c>
      <c r="D19" s="8" t="s">
        <v>91</v>
      </c>
      <c r="E19" s="27">
        <v>0.9</v>
      </c>
      <c r="F19" s="10">
        <v>5</v>
      </c>
      <c r="G19" s="11">
        <v>5</v>
      </c>
      <c r="H19" s="20"/>
      <c r="I19" s="25"/>
      <c r="J19" s="18" t="s">
        <v>93</v>
      </c>
    </row>
    <row r="20" spans="1:12" s="1" customFormat="1" ht="26" customHeight="1" x14ac:dyDescent="0.3">
      <c r="A20" s="22" t="s">
        <v>36</v>
      </c>
      <c r="B20" s="22"/>
      <c r="C20" s="22"/>
      <c r="D20" s="22"/>
      <c r="E20" s="22"/>
      <c r="F20" s="22"/>
      <c r="G20" s="22"/>
      <c r="H20" s="22"/>
      <c r="I20" s="22"/>
      <c r="J20" s="22"/>
    </row>
    <row r="21" spans="1:12" s="1" customFormat="1" ht="35" customHeight="1" x14ac:dyDescent="0.3">
      <c r="A21" s="6" t="s">
        <v>21</v>
      </c>
      <c r="B21" s="6" t="s">
        <v>37</v>
      </c>
      <c r="C21" s="6" t="s">
        <v>38</v>
      </c>
      <c r="D21" s="6" t="s">
        <v>23</v>
      </c>
      <c r="E21" s="6" t="s">
        <v>24</v>
      </c>
      <c r="F21" s="15" t="s">
        <v>7</v>
      </c>
      <c r="G21" s="16" t="s">
        <v>8</v>
      </c>
      <c r="H21" s="6" t="s">
        <v>9</v>
      </c>
      <c r="I21" s="6" t="s">
        <v>10</v>
      </c>
      <c r="J21" s="6" t="s">
        <v>11</v>
      </c>
    </row>
    <row r="22" spans="1:12" ht="107.65" customHeight="1" x14ac:dyDescent="0.3">
      <c r="A22" s="8" t="s">
        <v>39</v>
      </c>
      <c r="B22" s="8" t="s">
        <v>40</v>
      </c>
      <c r="C22" s="8" t="s">
        <v>41</v>
      </c>
      <c r="D22" s="8" t="s">
        <v>35</v>
      </c>
      <c r="E22" s="8" t="s">
        <v>42</v>
      </c>
      <c r="F22" s="10">
        <v>1</v>
      </c>
      <c r="G22" s="11">
        <v>1</v>
      </c>
      <c r="H22" s="5" t="s">
        <v>43</v>
      </c>
      <c r="I22" s="12" t="s">
        <v>44</v>
      </c>
      <c r="J22" s="8" t="s">
        <v>93</v>
      </c>
    </row>
    <row r="23" spans="1:12" ht="186" customHeight="1" x14ac:dyDescent="0.3">
      <c r="A23" s="19" t="s">
        <v>30</v>
      </c>
      <c r="B23" s="19" t="s">
        <v>99</v>
      </c>
      <c r="C23" s="8" t="s">
        <v>45</v>
      </c>
      <c r="D23" s="8" t="s">
        <v>35</v>
      </c>
      <c r="E23" s="8" t="s">
        <v>46</v>
      </c>
      <c r="F23" s="10">
        <v>2</v>
      </c>
      <c r="G23" s="11">
        <v>2</v>
      </c>
      <c r="H23" s="5" t="s">
        <v>47</v>
      </c>
      <c r="I23" s="12" t="s">
        <v>48</v>
      </c>
      <c r="J23" s="8" t="s">
        <v>16</v>
      </c>
    </row>
    <row r="24" spans="1:12" ht="95" customHeight="1" x14ac:dyDescent="0.3">
      <c r="A24" s="19"/>
      <c r="B24" s="19"/>
      <c r="C24" s="8" t="s">
        <v>49</v>
      </c>
      <c r="D24" s="8" t="s">
        <v>35</v>
      </c>
      <c r="E24" s="8" t="s">
        <v>50</v>
      </c>
      <c r="F24" s="10">
        <v>1</v>
      </c>
      <c r="G24" s="11">
        <v>1</v>
      </c>
      <c r="H24" s="5" t="s">
        <v>51</v>
      </c>
      <c r="I24" s="12" t="s">
        <v>52</v>
      </c>
      <c r="J24" s="8" t="s">
        <v>16</v>
      </c>
    </row>
    <row r="25" spans="1:12" ht="181.05" customHeight="1" x14ac:dyDescent="0.3">
      <c r="A25" s="19"/>
      <c r="B25" s="8" t="s">
        <v>53</v>
      </c>
      <c r="C25" s="8" t="s">
        <v>54</v>
      </c>
      <c r="D25" s="8" t="s">
        <v>35</v>
      </c>
      <c r="E25" s="8" t="s">
        <v>55</v>
      </c>
      <c r="F25" s="8">
        <v>4</v>
      </c>
      <c r="G25" s="13">
        <v>4</v>
      </c>
      <c r="H25" s="5" t="s">
        <v>56</v>
      </c>
      <c r="I25" s="12" t="s">
        <v>57</v>
      </c>
      <c r="J25" s="8" t="s">
        <v>16</v>
      </c>
    </row>
    <row r="26" spans="1:12" ht="85.15" customHeight="1" x14ac:dyDescent="0.3">
      <c r="A26" s="19" t="s">
        <v>99</v>
      </c>
      <c r="B26" s="8" t="s">
        <v>58</v>
      </c>
      <c r="C26" s="8" t="s">
        <v>59</v>
      </c>
      <c r="D26" s="8" t="s">
        <v>35</v>
      </c>
      <c r="E26" s="8" t="s">
        <v>70</v>
      </c>
      <c r="F26" s="8">
        <v>4</v>
      </c>
      <c r="G26" s="13">
        <v>2</v>
      </c>
      <c r="H26" s="5" t="s">
        <v>60</v>
      </c>
      <c r="I26" s="12" t="s">
        <v>61</v>
      </c>
      <c r="J26" s="8" t="s">
        <v>94</v>
      </c>
    </row>
    <row r="27" spans="1:12" s="1" customFormat="1" ht="28.05" customHeight="1" x14ac:dyDescent="0.3">
      <c r="A27" s="19"/>
      <c r="B27" s="6" t="s">
        <v>62</v>
      </c>
      <c r="C27" s="20" t="s">
        <v>71</v>
      </c>
      <c r="D27" s="20"/>
      <c r="E27" s="6" t="s">
        <v>72</v>
      </c>
      <c r="F27" s="6" t="s">
        <v>7</v>
      </c>
      <c r="G27" s="7" t="s">
        <v>8</v>
      </c>
      <c r="H27" s="6" t="s">
        <v>9</v>
      </c>
      <c r="I27" s="6" t="s">
        <v>10</v>
      </c>
      <c r="J27" s="6"/>
    </row>
    <row r="28" spans="1:12" ht="148.05000000000001" customHeight="1" x14ac:dyDescent="0.3">
      <c r="A28" s="19"/>
      <c r="B28" s="8" t="s">
        <v>63</v>
      </c>
      <c r="C28" s="30">
        <v>0.10920000000000001</v>
      </c>
      <c r="D28" s="30"/>
      <c r="E28" s="9">
        <v>9.7100000000000006E-2</v>
      </c>
      <c r="F28" s="8">
        <v>4</v>
      </c>
      <c r="G28" s="13">
        <v>4</v>
      </c>
      <c r="H28" s="12" t="s">
        <v>64</v>
      </c>
      <c r="I28" s="12" t="s">
        <v>65</v>
      </c>
      <c r="J28" s="8" t="s">
        <v>93</v>
      </c>
      <c r="K28" s="17"/>
      <c r="L28" s="17"/>
    </row>
    <row r="29" spans="1:12" ht="78" customHeight="1" x14ac:dyDescent="0.3">
      <c r="A29" s="19"/>
      <c r="B29" s="8" t="s">
        <v>66</v>
      </c>
      <c r="C29" s="30">
        <v>7.0999999999999994E-2</v>
      </c>
      <c r="D29" s="30"/>
      <c r="E29" s="9">
        <v>0.1075</v>
      </c>
      <c r="F29" s="8">
        <v>4</v>
      </c>
      <c r="G29" s="13">
        <v>4</v>
      </c>
      <c r="H29" s="12" t="s">
        <v>67</v>
      </c>
      <c r="I29" s="12" t="s">
        <v>68</v>
      </c>
      <c r="J29" s="8" t="s">
        <v>16</v>
      </c>
    </row>
    <row r="30" spans="1:12" s="1" customFormat="1" ht="28.05" customHeight="1" x14ac:dyDescent="0.3">
      <c r="A30" s="20" t="s">
        <v>69</v>
      </c>
      <c r="B30" s="20"/>
      <c r="C30" s="20"/>
      <c r="D30" s="20"/>
      <c r="E30" s="20"/>
      <c r="F30" s="6">
        <f>SUM(F28:F29,F22:F26,F11:F19,F5)</f>
        <v>100</v>
      </c>
      <c r="G30" s="7">
        <f>SUM(G28:G29,G22:G26,G11:G19,G5)</f>
        <v>93.057172252101338</v>
      </c>
      <c r="H30" s="20" t="s">
        <v>16</v>
      </c>
      <c r="I30" s="20"/>
      <c r="J30" s="20"/>
    </row>
  </sheetData>
  <mergeCells count="30">
    <mergeCell ref="I18:I19"/>
    <mergeCell ref="I12:I14"/>
    <mergeCell ref="H15:H17"/>
    <mergeCell ref="I15:I17"/>
    <mergeCell ref="A15:A17"/>
    <mergeCell ref="B15:B17"/>
    <mergeCell ref="A18:A19"/>
    <mergeCell ref="B18:B19"/>
    <mergeCell ref="C27:D27"/>
    <mergeCell ref="F5:F8"/>
    <mergeCell ref="G5:G8"/>
    <mergeCell ref="H5:H8"/>
    <mergeCell ref="H18:H19"/>
    <mergeCell ref="B23:B24"/>
    <mergeCell ref="E6:E8"/>
    <mergeCell ref="A2:J2"/>
    <mergeCell ref="A3:J3"/>
    <mergeCell ref="A9:J9"/>
    <mergeCell ref="A20:J20"/>
    <mergeCell ref="I5:I8"/>
    <mergeCell ref="A12:A14"/>
    <mergeCell ref="B12:B14"/>
    <mergeCell ref="J5:J8"/>
    <mergeCell ref="C28:D28"/>
    <mergeCell ref="C29:D29"/>
    <mergeCell ref="A30:E30"/>
    <mergeCell ref="H30:J30"/>
    <mergeCell ref="A5:A8"/>
    <mergeCell ref="A23:A25"/>
    <mergeCell ref="A26:A29"/>
  </mergeCells>
  <phoneticPr fontId="8" type="noConversion"/>
  <printOptions horizontalCentered="1"/>
  <pageMargins left="0.70069444444444495" right="0.70069444444444495" top="0.75138888888888899" bottom="0.75138888888888899" header="0.29861111111111099" footer="0.29861111111111099"/>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BC7AB-8AB1-4F8F-9851-046A869CF90E}">
  <dimension ref="A1:I12"/>
  <sheetViews>
    <sheetView workbookViewId="0">
      <selection activeCell="G2" sqref="G2:H11"/>
    </sheetView>
  </sheetViews>
  <sheetFormatPr defaultRowHeight="13.5" x14ac:dyDescent="0.3"/>
  <sheetData>
    <row r="1" spans="1:9" ht="13.9" thickBot="1" x14ac:dyDescent="0.35">
      <c r="A1" s="31" t="s">
        <v>21</v>
      </c>
      <c r="B1" s="32" t="s">
        <v>37</v>
      </c>
      <c r="C1" s="38" t="s">
        <v>7</v>
      </c>
      <c r="D1" s="39"/>
      <c r="E1" s="38" t="s">
        <v>8</v>
      </c>
      <c r="F1" s="39"/>
      <c r="G1" s="38" t="s">
        <v>104</v>
      </c>
      <c r="H1" s="39"/>
      <c r="I1" s="33"/>
    </row>
    <row r="2" spans="1:9" ht="25.9" thickBot="1" x14ac:dyDescent="0.35">
      <c r="A2" s="34" t="s">
        <v>105</v>
      </c>
      <c r="B2" s="35" t="s">
        <v>16</v>
      </c>
      <c r="C2" s="40">
        <v>20</v>
      </c>
      <c r="D2" s="41"/>
      <c r="E2" s="40">
        <v>18.059999999999999</v>
      </c>
      <c r="F2" s="41"/>
      <c r="G2" s="42">
        <f>E2/C2</f>
        <v>0.90299999999999991</v>
      </c>
      <c r="H2" s="43"/>
      <c r="I2" s="33"/>
    </row>
    <row r="3" spans="1:9" ht="13.9" thickBot="1" x14ac:dyDescent="0.35">
      <c r="A3" s="45" t="s">
        <v>106</v>
      </c>
      <c r="B3" s="35" t="s">
        <v>107</v>
      </c>
      <c r="C3" s="40">
        <v>60</v>
      </c>
      <c r="D3" s="41"/>
      <c r="E3" s="40">
        <v>57</v>
      </c>
      <c r="F3" s="41"/>
      <c r="G3" s="42">
        <f t="shared" ref="G3:G11" si="0">E3/C3</f>
        <v>0.95</v>
      </c>
      <c r="H3" s="43"/>
      <c r="I3" s="33"/>
    </row>
    <row r="4" spans="1:9" ht="13.9" thickBot="1" x14ac:dyDescent="0.35">
      <c r="A4" s="44"/>
      <c r="B4" s="36" t="s">
        <v>108</v>
      </c>
      <c r="C4" s="40">
        <v>30</v>
      </c>
      <c r="D4" s="41"/>
      <c r="E4" s="40">
        <v>28</v>
      </c>
      <c r="F4" s="41"/>
      <c r="G4" s="42">
        <f t="shared" si="0"/>
        <v>0.93333333333333335</v>
      </c>
      <c r="H4" s="43"/>
      <c r="I4" s="33"/>
    </row>
    <row r="5" spans="1:9" ht="13.9" thickBot="1" x14ac:dyDescent="0.35">
      <c r="A5" s="46"/>
      <c r="B5" s="36" t="s">
        <v>109</v>
      </c>
      <c r="C5" s="40">
        <v>30</v>
      </c>
      <c r="D5" s="41"/>
      <c r="E5" s="40">
        <v>29</v>
      </c>
      <c r="F5" s="41"/>
      <c r="G5" s="42">
        <f t="shared" si="0"/>
        <v>0.96666666666666667</v>
      </c>
      <c r="H5" s="43"/>
      <c r="I5" s="33"/>
    </row>
    <row r="6" spans="1:9" ht="13.9" thickBot="1" x14ac:dyDescent="0.35">
      <c r="A6" s="48" t="s">
        <v>110</v>
      </c>
      <c r="B6" s="35" t="s">
        <v>107</v>
      </c>
      <c r="C6" s="40">
        <v>20</v>
      </c>
      <c r="D6" s="41"/>
      <c r="E6" s="40">
        <v>18</v>
      </c>
      <c r="F6" s="41"/>
      <c r="G6" s="42">
        <f t="shared" si="0"/>
        <v>0.9</v>
      </c>
      <c r="H6" s="43"/>
      <c r="I6" s="33"/>
    </row>
    <row r="7" spans="1:9" ht="13.9" thickBot="1" x14ac:dyDescent="0.35">
      <c r="A7" s="47"/>
      <c r="B7" s="36" t="s">
        <v>111</v>
      </c>
      <c r="C7" s="40">
        <v>4</v>
      </c>
      <c r="D7" s="41"/>
      <c r="E7" s="40">
        <v>4</v>
      </c>
      <c r="F7" s="41"/>
      <c r="G7" s="42">
        <f t="shared" si="0"/>
        <v>1</v>
      </c>
      <c r="H7" s="43"/>
      <c r="I7" s="33"/>
    </row>
    <row r="8" spans="1:9" ht="13.9" thickBot="1" x14ac:dyDescent="0.35">
      <c r="A8" s="47"/>
      <c r="B8" s="36" t="s">
        <v>112</v>
      </c>
      <c r="C8" s="40">
        <v>4</v>
      </c>
      <c r="D8" s="41"/>
      <c r="E8" s="40">
        <v>4</v>
      </c>
      <c r="F8" s="41"/>
      <c r="G8" s="42">
        <f t="shared" si="0"/>
        <v>1</v>
      </c>
      <c r="H8" s="43"/>
      <c r="I8" s="33"/>
    </row>
    <row r="9" spans="1:9" ht="13.9" thickBot="1" x14ac:dyDescent="0.35">
      <c r="A9" s="47"/>
      <c r="B9" s="36" t="s">
        <v>113</v>
      </c>
      <c r="C9" s="40">
        <v>4</v>
      </c>
      <c r="D9" s="41"/>
      <c r="E9" s="40">
        <v>2</v>
      </c>
      <c r="F9" s="41"/>
      <c r="G9" s="42">
        <f t="shared" si="0"/>
        <v>0.5</v>
      </c>
      <c r="H9" s="43"/>
      <c r="I9" s="33"/>
    </row>
    <row r="10" spans="1:9" ht="13.9" thickBot="1" x14ac:dyDescent="0.35">
      <c r="A10" s="47"/>
      <c r="B10" s="36" t="s">
        <v>114</v>
      </c>
      <c r="C10" s="40">
        <v>4</v>
      </c>
      <c r="D10" s="41"/>
      <c r="E10" s="40">
        <v>4</v>
      </c>
      <c r="F10" s="41"/>
      <c r="G10" s="42">
        <f t="shared" si="0"/>
        <v>1</v>
      </c>
      <c r="H10" s="43"/>
      <c r="I10" s="33"/>
    </row>
    <row r="11" spans="1:9" ht="13.9" thickBot="1" x14ac:dyDescent="0.35">
      <c r="A11" s="49"/>
      <c r="B11" s="36" t="s">
        <v>115</v>
      </c>
      <c r="C11" s="40">
        <v>4</v>
      </c>
      <c r="D11" s="41"/>
      <c r="E11" s="40">
        <v>4</v>
      </c>
      <c r="F11" s="41"/>
      <c r="G11" s="42">
        <f t="shared" si="0"/>
        <v>1</v>
      </c>
      <c r="H11" s="43"/>
      <c r="I11" s="37"/>
    </row>
    <row r="12" spans="1:9" ht="13.9" thickBot="1" x14ac:dyDescent="0.35">
      <c r="A12" s="50" t="s">
        <v>69</v>
      </c>
      <c r="B12" s="51"/>
      <c r="C12" s="52"/>
      <c r="D12" s="53">
        <v>100</v>
      </c>
      <c r="E12" s="54"/>
      <c r="F12" s="53">
        <v>93.06</v>
      </c>
      <c r="G12" s="54"/>
      <c r="H12" s="55">
        <v>0.9224</v>
      </c>
      <c r="I12" s="56"/>
    </row>
  </sheetData>
  <mergeCells count="39">
    <mergeCell ref="C11:D11"/>
    <mergeCell ref="E11:F11"/>
    <mergeCell ref="G11:H11"/>
    <mergeCell ref="A12:C12"/>
    <mergeCell ref="D12:E12"/>
    <mergeCell ref="F12:G12"/>
    <mergeCell ref="H12:I12"/>
    <mergeCell ref="C9:D9"/>
    <mergeCell ref="E9:F9"/>
    <mergeCell ref="G9:H9"/>
    <mergeCell ref="C10:D10"/>
    <mergeCell ref="E10:F10"/>
    <mergeCell ref="G10:H10"/>
    <mergeCell ref="A6:A11"/>
    <mergeCell ref="C6:D6"/>
    <mergeCell ref="E6:F6"/>
    <mergeCell ref="G6:H6"/>
    <mergeCell ref="C7:D7"/>
    <mergeCell ref="E7:F7"/>
    <mergeCell ref="G7:H7"/>
    <mergeCell ref="C8:D8"/>
    <mergeCell ref="E8:F8"/>
    <mergeCell ref="G8:H8"/>
    <mergeCell ref="A3:A5"/>
    <mergeCell ref="C3:D3"/>
    <mergeCell ref="E3:F3"/>
    <mergeCell ref="G3:H3"/>
    <mergeCell ref="C4:D4"/>
    <mergeCell ref="E4:F4"/>
    <mergeCell ref="G4:H4"/>
    <mergeCell ref="C5:D5"/>
    <mergeCell ref="E5:F5"/>
    <mergeCell ref="G5:H5"/>
    <mergeCell ref="C1:D1"/>
    <mergeCell ref="E1:F1"/>
    <mergeCell ref="G1:H1"/>
    <mergeCell ref="C2:D2"/>
    <mergeCell ref="E2:F2"/>
    <mergeCell ref="G2:H2"/>
  </mergeCells>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Sheet2</vt:lpstr>
      <vt:lpstr>Sheet1</vt:lpstr>
      <vt:lpstr>Sheet2!Print_Area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 c</cp:lastModifiedBy>
  <cp:lastPrinted>2024-05-15T08:30:07Z</cp:lastPrinted>
  <dcterms:created xsi:type="dcterms:W3CDTF">2022-04-12T07:18:00Z</dcterms:created>
  <dcterms:modified xsi:type="dcterms:W3CDTF">2024-05-15T08:37:09Z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A6C0215304BB4BBB998C9090CE951BD3</vt:lpwstr>
  </property>
  <property fmtid="{D5CDD505-2E9C-101B-9397-08002B2CF9AE}" pid="4" name="KSOReadingLayout">
    <vt:bool>true</vt:bool>
  </property>
</Properties>
</file>