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<sst xmlns="http://schemas.openxmlformats.org/spreadsheetml/2006/main" count="64" uniqueCount="58">
  <si>
    <t>项目支出绩效自评表</t>
  </si>
  <si>
    <t>（2023年度）</t>
  </si>
  <si>
    <t>项目名称</t>
  </si>
  <si>
    <t>绩效咨询服务费</t>
  </si>
  <si>
    <t>主管部门</t>
  </si>
  <si>
    <t>北京市人民检察院第三分院</t>
  </si>
  <si>
    <t>实施单位</t>
  </si>
  <si>
    <t>项目负责人</t>
  </si>
  <si>
    <t>王妍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</si>
  <si>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</si>
  <si>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</si>
  <si>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</si>
  <si>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</si>
  <si>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</si>
  <si>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</si>
  <si>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</si>
  <si>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</si>
  <si>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</si>
  <si>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</si>
  <si>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</si>
  <si>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</si>
  <si>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</si>
  <si>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</si>
  <si>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</si>
  <si>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</si>
  <si>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依据财政部和北京市内控相关政策要求，结合单位实际情况，对内部控制手册进行修订，进一步完善内部控制体系，提高单位内部控制。 根据北京市绩效管理要求，开展项目绩效评价、绩效监控等工作，进一步加强部门支出责任和效率意识，提高财政资金使用效益。 通过内控及绩效咨询服务，规范单位内部管理要求，提高财务部门日常工作效率和质量。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</si>
  <si>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</si>
  <si>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</si>
  <si>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</si>
  <si>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</si>
  <si>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</si>
  <si>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</si>
  <si>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</si>
  <si>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（60分）</t>
  </si>
  <si>
    <t>数量指标</t>
  </si>
  <si>
    <t>完成专项工作报告</t>
  </si>
  <si>
    <t>≥3项</t>
  </si>
  <si>
    <t>3项</t>
  </si>
  <si>
    <t>根据实际情况完成</t>
  </si>
  <si>
    <t>质量指标</t>
  </si>
  <si>
    <t>按照要求，完成专项工作</t>
  </si>
  <si>
    <t>高中低</t>
  </si>
  <si>
    <t>完成程度高</t>
  </si>
  <si>
    <t>基本符合目标，但证明资料需进一步完善</t>
  </si>
  <si>
    <t>效
益
指
标
(15分)</t>
  </si>
  <si>
    <t>经济效益指标</t>
  </si>
  <si>
    <t>规范内部管理控制要求，提高工作效率和质量</t>
  </si>
  <si>
    <t>高</t>
  </si>
  <si>
    <t>满意度指标
（15分）</t>
  </si>
  <si>
    <t>服务对象满意度指标</t>
  </si>
  <si>
    <t>使用人员满意度</t>
  </si>
  <si>
    <t>≥90%</t>
  </si>
  <si>
    <t>基本满意，需进一步加强全面调查，进行统计分析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</si>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</sst>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4" borderId="19" applyNumberFormat="0" applyAlignment="0" applyProtection="0">
      <alignment vertical="center"/>
    </xf>
    <xf numFmtId="0" fontId="19" fillId="5" borderId="21" applyNumberFormat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3" xfId="51" applyFont="1" applyFill="1" applyBorder="1" applyAlignment="1">
      <alignment horizontal="center" vertical="center"/>
    </xf>
    <xf numFmtId="0" fontId="4" fillId="0" borderId="4" xfId="51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justify" vertical="center"/>
    </xf>
    <xf numFmtId="176" fontId="3" fillId="0" borderId="6" xfId="52" applyNumberFormat="1" applyFont="1" applyFill="1" applyBorder="1" applyAlignment="1">
      <alignment horizontal="left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left" vertical="center"/>
    </xf>
    <xf numFmtId="0" fontId="3" fillId="0" borderId="7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0" xfId="51" applyFont="1" applyFill="1" applyBorder="1" applyAlignment="1">
      <alignment horizontal="center" vertical="center" wrapText="1"/>
    </xf>
    <xf numFmtId="43" fontId="3" fillId="0" borderId="8" xfId="52" applyFont="1" applyFill="1" applyBorder="1" applyAlignment="1">
      <alignment horizontal="center" vertical="center"/>
    </xf>
    <xf numFmtId="43" fontId="3" fillId="0" borderId="9" xfId="52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 textRotation="255"/>
    </xf>
    <xf numFmtId="0" fontId="3" fillId="0" borderId="6" xfId="51" applyFont="1" applyFill="1" applyBorder="1" applyAlignment="1">
      <alignment horizontal="left" vertical="center" wrapText="1"/>
    </xf>
    <xf numFmtId="0" fontId="3" fillId="0" borderId="7" xfId="51" applyFont="1" applyFill="1" applyBorder="1" applyAlignment="1">
      <alignment horizontal="left" vertical="center" wrapText="1"/>
    </xf>
    <xf numFmtId="0" fontId="3" fillId="0" borderId="6" xfId="51" applyFont="1" applyFill="1" applyBorder="1" applyAlignment="1">
      <alignment horizontal="center" vertical="center" textRotation="255"/>
    </xf>
    <xf numFmtId="0" fontId="3" fillId="0" borderId="8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textRotation="255"/>
    </xf>
    <xf numFmtId="0" fontId="4" fillId="0" borderId="1" xfId="51" applyFont="1" applyFill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3" fillId="0" borderId="13" xfId="51" applyFont="1" applyFill="1" applyBorder="1" applyAlignment="1">
      <alignment horizontal="center" vertical="center"/>
    </xf>
    <xf numFmtId="9" fontId="3" fillId="0" borderId="12" xfId="51" applyNumberFormat="1" applyFont="1" applyFill="1" applyBorder="1" applyAlignment="1">
      <alignment horizontal="center" vertical="center"/>
    </xf>
    <xf numFmtId="0" fontId="5" fillId="0" borderId="14" xfId="51" applyFont="1" applyFill="1" applyBorder="1" applyAlignment="1">
      <alignment horizontal="center" vertical="center"/>
    </xf>
    <xf numFmtId="0" fontId="5" fillId="0" borderId="15" xfId="51" applyFont="1" applyFill="1" applyBorder="1" applyAlignment="1">
      <alignment horizontal="center" vertical="center"/>
    </xf>
    <xf numFmtId="0" fontId="7" fillId="0" borderId="0" xfId="51" applyFont="1" applyFill="1" applyAlignment="1">
      <alignment horizontal="left" vertical="center"/>
    </xf>
    <xf numFmtId="0" fontId="7" fillId="0" borderId="0" xfId="51" applyFont="1" applyFill="1" applyAlignment="1">
      <alignment horizontal="left" vertical="center" wrapText="1"/>
    </xf>
    <xf numFmtId="0" fontId="7" fillId="0" borderId="0" xfId="51" applyFont="1" applyFill="1">
      <alignment vertical="center"/>
    </xf>
    <xf numFmtId="0" fontId="3" fillId="0" borderId="5" xfId="51" applyFont="1" applyFill="1" applyBorder="1" applyAlignment="1">
      <alignment horizontal="center" vertical="center"/>
    </xf>
    <xf numFmtId="10" fontId="3" fillId="0" borderId="6" xfId="49" applyNumberFormat="1" applyFont="1" applyFill="1" applyBorder="1" applyAlignment="1">
      <alignment horizontal="center" vertical="center"/>
    </xf>
    <xf numFmtId="43" fontId="3" fillId="0" borderId="10" xfId="52" applyFont="1" applyFill="1" applyBorder="1" applyAlignment="1">
      <alignment horizontal="center" vertical="center"/>
    </xf>
    <xf numFmtId="177" fontId="3" fillId="0" borderId="1" xfId="51" applyNumberFormat="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37668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view="pageBreakPreview" zoomScale="70" zoomScaleNormal="70" workbookViewId="0">
      <selection activeCell="D3" sqref="D3:J3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9" style="1" customWidth="1"/>
    <col min="11" max="11" width="10.4416666666667" style="1" customWidth="1"/>
    <col min="12" max="16384" width="9" style="1"/>
  </cols>
  <sheetData>
    <row r="1" ht="25.2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6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21.6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21.6" customHeight="1" spans="1:10">
      <c r="A5" s="5" t="s">
        <v>7</v>
      </c>
      <c r="B5" s="5"/>
      <c r="C5" s="5"/>
      <c r="D5" s="6" t="s">
        <v>8</v>
      </c>
      <c r="E5" s="7"/>
      <c r="F5" s="8"/>
      <c r="G5" s="5" t="s">
        <v>9</v>
      </c>
      <c r="H5" s="5">
        <v>59907125</v>
      </c>
      <c r="I5" s="5"/>
      <c r="J5" s="5"/>
    </row>
    <row r="6" ht="43.2" customHeight="1" spans="1:10">
      <c r="A6" s="9" t="s">
        <v>10</v>
      </c>
      <c r="B6" s="9"/>
      <c r="C6" s="9"/>
      <c r="D6" s="10"/>
      <c r="E6" s="9" t="s">
        <v>11</v>
      </c>
      <c r="F6" s="9" t="s">
        <v>12</v>
      </c>
      <c r="G6" s="9" t="s">
        <v>13</v>
      </c>
      <c r="H6" s="9" t="s">
        <v>14</v>
      </c>
      <c r="I6" s="9" t="s">
        <v>15</v>
      </c>
      <c r="J6" s="45" t="s">
        <v>16</v>
      </c>
    </row>
    <row r="7" ht="20.4" customHeight="1" spans="1:10">
      <c r="A7" s="11"/>
      <c r="B7" s="11"/>
      <c r="C7" s="11"/>
      <c r="D7" s="12" t="s">
        <v>17</v>
      </c>
      <c r="E7" s="13">
        <v>20</v>
      </c>
      <c r="F7" s="13">
        <v>20</v>
      </c>
      <c r="G7" s="13">
        <v>20</v>
      </c>
      <c r="H7" s="14">
        <f>H8+H9+H10</f>
        <v>10</v>
      </c>
      <c r="I7" s="46">
        <f>G7/F7</f>
        <v>1</v>
      </c>
      <c r="J7" s="11">
        <f>G7/F7*H7</f>
        <v>10</v>
      </c>
    </row>
    <row r="8" ht="20.4" customHeight="1" spans="1:10">
      <c r="A8" s="11"/>
      <c r="B8" s="11"/>
      <c r="C8" s="11"/>
      <c r="D8" s="15" t="s">
        <v>18</v>
      </c>
      <c r="E8" s="13">
        <v>20</v>
      </c>
      <c r="F8" s="13">
        <v>20</v>
      </c>
      <c r="G8" s="13">
        <v>20</v>
      </c>
      <c r="H8" s="11">
        <v>10</v>
      </c>
      <c r="I8" s="46">
        <f t="shared" ref="I8" si="0">G8/F8</f>
        <v>1</v>
      </c>
      <c r="J8" s="11">
        <f>G8/F8*H8</f>
        <v>10</v>
      </c>
    </row>
    <row r="9" ht="20.4" customHeight="1" spans="1:10">
      <c r="A9" s="11"/>
      <c r="B9" s="11"/>
      <c r="C9" s="11"/>
      <c r="D9" s="15" t="s">
        <v>19</v>
      </c>
      <c r="E9" s="13"/>
      <c r="F9" s="13"/>
      <c r="G9" s="13"/>
      <c r="H9" s="11">
        <v>0</v>
      </c>
      <c r="I9" s="46"/>
      <c r="J9" s="11"/>
    </row>
    <row r="10" ht="20.4" customHeight="1" spans="1:10">
      <c r="A10" s="11"/>
      <c r="B10" s="11"/>
      <c r="C10" s="11"/>
      <c r="D10" s="15" t="s">
        <v>20</v>
      </c>
      <c r="E10" s="13"/>
      <c r="F10" s="13"/>
      <c r="G10" s="13"/>
      <c r="H10" s="11">
        <v>0</v>
      </c>
      <c r="I10" s="14"/>
      <c r="J10" s="11" t="s">
        <v>21</v>
      </c>
    </row>
    <row r="11" ht="21.6" customHeight="1" spans="1:10">
      <c r="A11" s="16" t="s">
        <v>22</v>
      </c>
      <c r="B11" s="17" t="s">
        <v>23</v>
      </c>
      <c r="C11" s="18"/>
      <c r="D11" s="18"/>
      <c r="E11" s="18"/>
      <c r="F11" s="19"/>
      <c r="G11" s="20" t="s">
        <v>24</v>
      </c>
      <c r="H11" s="21"/>
      <c r="I11" s="21"/>
      <c r="J11" s="47"/>
    </row>
    <row r="12" ht="138" customHeight="1" spans="1:10">
      <c r="A12" s="22"/>
      <c r="B12" s="23" t="s">
        <v>25</v>
      </c>
      <c r="C12" s="23"/>
      <c r="D12" s="24"/>
      <c r="E12" s="24"/>
      <c r="F12" s="24"/>
      <c r="G12" s="24" t="s">
        <v>25</v>
      </c>
      <c r="H12" s="23"/>
      <c r="I12" s="23"/>
      <c r="J12" s="23"/>
    </row>
    <row r="13" ht="49.2" customHeight="1" spans="1:10">
      <c r="A13" s="25" t="s">
        <v>26</v>
      </c>
      <c r="B13" s="11" t="s">
        <v>27</v>
      </c>
      <c r="C13" s="26" t="s">
        <v>28</v>
      </c>
      <c r="D13" s="4" t="s">
        <v>29</v>
      </c>
      <c r="E13" s="4"/>
      <c r="F13" s="4" t="s">
        <v>30</v>
      </c>
      <c r="G13" s="27" t="s">
        <v>31</v>
      </c>
      <c r="H13" s="19" t="s">
        <v>14</v>
      </c>
      <c r="I13" s="11" t="s">
        <v>16</v>
      </c>
      <c r="J13" s="11" t="s">
        <v>32</v>
      </c>
    </row>
    <row r="14" ht="54.6" customHeight="1" spans="1:10">
      <c r="A14" s="25"/>
      <c r="B14" s="28" t="s">
        <v>33</v>
      </c>
      <c r="C14" s="29" t="s">
        <v>34</v>
      </c>
      <c r="D14" s="30" t="s">
        <v>35</v>
      </c>
      <c r="E14" s="30"/>
      <c r="F14" s="30" t="s">
        <v>36</v>
      </c>
      <c r="G14" s="4" t="s">
        <v>37</v>
      </c>
      <c r="H14" s="19">
        <v>30</v>
      </c>
      <c r="I14" s="48">
        <v>30</v>
      </c>
      <c r="J14" s="11" t="s">
        <v>38</v>
      </c>
    </row>
    <row r="15" ht="58.8" customHeight="1" spans="1:10">
      <c r="A15" s="25"/>
      <c r="B15" s="28"/>
      <c r="C15" s="31" t="s">
        <v>39</v>
      </c>
      <c r="D15" s="30" t="s">
        <v>40</v>
      </c>
      <c r="E15" s="30"/>
      <c r="F15" s="30" t="s">
        <v>41</v>
      </c>
      <c r="G15" s="4" t="s">
        <v>42</v>
      </c>
      <c r="H15" s="19">
        <v>30</v>
      </c>
      <c r="I15" s="48">
        <v>27</v>
      </c>
      <c r="J15" s="11" t="s">
        <v>43</v>
      </c>
    </row>
    <row r="16" ht="89.4" customHeight="1" spans="1:10">
      <c r="A16" s="32"/>
      <c r="B16" s="33" t="s">
        <v>44</v>
      </c>
      <c r="C16" s="34" t="s">
        <v>45</v>
      </c>
      <c r="D16" s="35" t="s">
        <v>46</v>
      </c>
      <c r="E16" s="36"/>
      <c r="F16" s="30" t="s">
        <v>41</v>
      </c>
      <c r="G16" s="4" t="s">
        <v>47</v>
      </c>
      <c r="H16" s="19">
        <v>15</v>
      </c>
      <c r="I16" s="48">
        <v>13</v>
      </c>
      <c r="J16" s="11" t="s">
        <v>43</v>
      </c>
    </row>
    <row r="17" ht="66" customHeight="1" spans="1:10">
      <c r="A17" s="32"/>
      <c r="B17" s="33" t="s">
        <v>48</v>
      </c>
      <c r="C17" s="34" t="s">
        <v>49</v>
      </c>
      <c r="D17" s="37" t="s">
        <v>50</v>
      </c>
      <c r="E17" s="37"/>
      <c r="F17" s="38" t="s">
        <v>51</v>
      </c>
      <c r="G17" s="39">
        <v>0.9</v>
      </c>
      <c r="H17" s="19">
        <v>15</v>
      </c>
      <c r="I17" s="48">
        <v>13</v>
      </c>
      <c r="J17" s="11" t="s">
        <v>52</v>
      </c>
    </row>
    <row r="18" ht="34.2" customHeight="1" spans="1:10">
      <c r="A18" s="40" t="s">
        <v>53</v>
      </c>
      <c r="B18" s="41"/>
      <c r="C18" s="41"/>
      <c r="D18" s="41"/>
      <c r="E18" s="41"/>
      <c r="F18" s="41"/>
      <c r="G18" s="41"/>
      <c r="H18" s="4">
        <v>100</v>
      </c>
      <c r="I18" s="49">
        <f>J7+SUM(I14:I17)</f>
        <v>93</v>
      </c>
      <c r="J18" s="50"/>
    </row>
    <row r="19" spans="1:10">
      <c r="A19" s="42" t="s">
        <v>54</v>
      </c>
      <c r="B19" s="42"/>
      <c r="C19" s="42"/>
      <c r="D19" s="42"/>
      <c r="E19" s="42"/>
      <c r="F19" s="42"/>
      <c r="G19" s="42"/>
      <c r="H19" s="42"/>
      <c r="I19" s="42"/>
      <c r="J19" s="42"/>
    </row>
    <row r="20" ht="85.95" customHeight="1" spans="1:10">
      <c r="A20" s="43" t="s">
        <v>55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>
      <c r="A21" s="44" t="s">
        <v>56</v>
      </c>
      <c r="B21" s="44"/>
      <c r="C21" s="44"/>
      <c r="D21" s="44"/>
      <c r="E21" s="44"/>
      <c r="F21" s="44"/>
      <c r="G21" s="44"/>
      <c r="H21" s="44"/>
      <c r="I21" s="44"/>
      <c r="J21" s="44"/>
    </row>
    <row r="22" spans="1:10">
      <c r="A22" s="44" t="s">
        <v>57</v>
      </c>
      <c r="B22" s="44"/>
      <c r="C22" s="44"/>
      <c r="D22" s="44"/>
      <c r="E22" s="44"/>
      <c r="F22" s="44"/>
      <c r="G22" s="44"/>
      <c r="H22" s="44"/>
      <c r="I22" s="44"/>
      <c r="J22" s="44"/>
    </row>
  </sheetData>
  <mergeCells count="29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A18:G18"/>
    <mergeCell ref="I18:J18"/>
    <mergeCell ref="A19:J19"/>
    <mergeCell ref="A20:J20"/>
    <mergeCell ref="A21:J21"/>
    <mergeCell ref="A22:J22"/>
    <mergeCell ref="A11:A12"/>
    <mergeCell ref="A13:A17"/>
    <mergeCell ref="B14:B15"/>
    <mergeCell ref="A6:C10"/>
  </mergeCells>
  <printOptions horizontalCentered="1"/>
  <pageMargins left="0" right="0" top="0.590277777777778" bottom="0.590277777777778" header="0.314583333333333" footer="0.314583333333333"/>
  <pageSetup paperSize="9" scale="58" orientation="landscape"/>
  <headerFooter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2019-03-29T01:58:00Z</dcterms:created>
  <cp:lastPrinted>2021-03-06T13:57:00Z</cp:lastPrinted>
  <dcterms:modified xsi:type="dcterms:W3CDTF">2024-04-30T01:46:31Z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A4AD3528C0D742F3841BBC32FA2B5C15_12</vt:lpwstr>
  </property>
</Properties>
</file>