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6975"/>
  </bookViews>
  <sheets>
    <sheet name="项目支出绩效自评表" sheetId="3" r:id="rId1"/>
  </sheets>
  <definedNames>
    <definedName name="_xlnm.Print_Area" localSheetId="0">项目支出绩效自评表!$A$1:$J$23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<sst xmlns="http://schemas.openxmlformats.org/spreadsheetml/2006/main" count="66" uniqueCount="61">
  <si>
    <t>项目支出绩效自评表</t>
  </si>
  <si>
    <t>（2023年度）</t>
  </si>
  <si>
    <t>项目名称</t>
  </si>
  <si>
    <t>检察工作经费</t>
  </si>
  <si>
    <t>主管部门</t>
  </si>
  <si>
    <t>北京市人民检察院第三分院</t>
  </si>
  <si>
    <t>实施单位</t>
  </si>
  <si>
    <t>项目负责人</t>
  </si>
  <si>
    <t>于建波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</si>
  <si>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</si>
  <si>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</si>
  <si>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</si>
  <si>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</si>
  <si>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</si>
  <si>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</t>
  </si>
  <si>
    <t>执行率</t>
  </si>
  <si>
    <t>得分</t>
  </si>
  <si>
    <t>年度资金总额</t>
  </si>
  <si>
    <t>其中:当年财政拨款</t>
  </si>
  <si>
    <t xml:space="preserve">     上年结转资金</t>
  </si>
  <si>
    <t xml:space="preserve">     其他资金</t>
  </si>
  <si>
    <t>—</t>
  </si>
  <si>
    <t>年度总体目标</t>
  </si>
  <si>
    <t>预期目标</t>
  </si>
  <si>
    <t>实际完成情况</t>
  </si>
  <si>
    <t>依据深化司法体制改革的精神要求，加大检察宣传工作力度，加强我院外网建设及运营维护，加强我院官方微信公众号等“两微一端”运营维护，做好检察开放日检察工作宣传等各项工作。</t>
  </si>
  <si>
    <t>绩效指标</t>
  </si>
  <si>
    <t>一级指标</t>
  </si>
  <si>
    <t>二级指标</t>
  </si>
  <si>
    <t>三级指标</t>
  </si>
  <si>
    <t>年度指标值（A）</t>
  </si>
  <si>
    <t>全年实际值（B）</t>
  </si>
  <si>
    <t>偏差原因分析及改进措施</t>
  </si>
  <si>
    <t>产
出
指
标
（60分）</t>
  </si>
  <si>
    <t>数量指标</t>
  </si>
  <si>
    <t>保质保量完成检察业务工作</t>
  </si>
  <si>
    <t>≥300篇（部）</t>
  </si>
  <si>
    <t>微信公众号共发布365期、1014条；官方微博共发布673条；今日头条共发布417条;官方网站编发各类信息411条，官方抖音发布短视频作25期</t>
  </si>
  <si>
    <t>实际完成超年初设定的绩效指标值</t>
  </si>
  <si>
    <t>质量指标</t>
  </si>
  <si>
    <t>支出合理合规</t>
  </si>
  <si>
    <t>基本符合目标，但证明资料需进一步完善</t>
  </si>
  <si>
    <t>成本指标</t>
  </si>
  <si>
    <t>预算控制数</t>
  </si>
  <si>
    <t>≤15万</t>
  </si>
  <si>
    <t>15万</t>
  </si>
  <si>
    <t>效
益
指
标
（20分）</t>
  </si>
  <si>
    <t>社会效益指标</t>
  </si>
  <si>
    <t>提高社会各界对检察职能的支持度</t>
  </si>
  <si>
    <t>高中低</t>
  </si>
  <si>
    <t>高程度提高社会各界对检察职能的支持度</t>
  </si>
  <si>
    <t>满意度指标
（10分）</t>
  </si>
  <si>
    <t>服务对象满意度指标</t>
  </si>
  <si>
    <t>使用人员满意度</t>
  </si>
  <si>
    <t>≥90%</t>
  </si>
  <si>
    <t>基本满意，需进一步加强全面调查，进行统计分析</t>
  </si>
  <si>
    <t>总分：</t>
  </si>
  <si>
    <t>注：1.得分一档最高不能超过该指标分值上限。</t>
  </si>
  <si>
    <t xml:space="preserve">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。计算结果超5倍（含），按照30%扣减该指标分值；计算结果超3倍(含）低于5倍的，则按20%扣减；计算结果超2倍（含）低于3倍的，按10%扣减。
   定性指标得分按照以下方法评定：根据指标完成情况分为达成年度指标、部分达成年度指标且有一定效果、未达成年度指标且效果较差3档，分别按照该指标对应分值区间100%-80%（含80%）、80-60%（含60%）、60%-0%合理确定分值。</t>
  </si>
  <si>
    <t xml:space="preserve">    3.请在“偏差原因分析及改进措施”中说明偏离目标、不能完成目标的原因及拟采取的措施。</t>
  </si>
  <si>
    <t xml:space="preserve"> 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</si>
</sst>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_ ;_ @_ "/>
    <numFmt numFmtId="177" formatCode="0.00_);[Red]\(0.00\)"/>
    <numFmt numFmtId="178" formatCode="0.00_ "/>
  </numFmts>
  <fonts count="27">
    <font>
      <sz val="11"/>
      <color theme="1"/>
      <name val="宋体"/>
      <charset val="134"/>
      <scheme val="minor"/>
    </font>
    <font>
      <sz val="16"/>
      <color rgb="FF000000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0" fillId="0" borderId="0" xfId="51">
      <alignment vertical="center"/>
    </xf>
    <xf numFmtId="0" fontId="1" fillId="0" borderId="0" xfId="51" applyFont="1" applyAlignment="1">
      <alignment horizontal="center" vertical="center" wrapText="1"/>
    </xf>
    <xf numFmtId="0" fontId="2" fillId="0" borderId="0" xfId="51" applyFont="1" applyAlignment="1">
      <alignment horizontal="center" vertical="center" wrapText="1"/>
    </xf>
    <xf numFmtId="0" fontId="3" fillId="0" borderId="1" xfId="51" applyFont="1" applyBorder="1" applyAlignment="1">
      <alignment horizontal="center" vertical="center"/>
    </xf>
    <xf numFmtId="0" fontId="0" fillId="0" borderId="1" xfId="51" applyFont="1" applyBorder="1" applyAlignment="1">
      <alignment horizontal="center" vertical="center"/>
    </xf>
    <xf numFmtId="0" fontId="0" fillId="0" borderId="1" xfId="51" applyBorder="1" applyAlignment="1">
      <alignment horizontal="center" vertical="center"/>
    </xf>
    <xf numFmtId="0" fontId="0" fillId="0" borderId="2" xfId="51" applyBorder="1" applyAlignment="1">
      <alignment horizontal="center" vertical="center"/>
    </xf>
    <xf numFmtId="0" fontId="0" fillId="0" borderId="3" xfId="51" applyBorder="1" applyAlignment="1">
      <alignment horizontal="center" vertical="center"/>
    </xf>
    <xf numFmtId="0" fontId="0" fillId="0" borderId="4" xfId="51" applyBorder="1" applyAlignment="1">
      <alignment horizontal="center" vertical="center"/>
    </xf>
    <xf numFmtId="0" fontId="3" fillId="0" borderId="5" xfId="51" applyFont="1" applyBorder="1" applyAlignment="1">
      <alignment horizontal="center" vertical="center" wrapText="1"/>
    </xf>
    <xf numFmtId="0" fontId="4" fillId="0" borderId="5" xfId="51" applyFont="1" applyBorder="1" applyAlignment="1">
      <alignment horizontal="center" vertical="center"/>
    </xf>
    <xf numFmtId="0" fontId="3" fillId="0" borderId="6" xfId="51" applyFont="1" applyBorder="1" applyAlignment="1">
      <alignment horizontal="center" vertical="center" wrapText="1"/>
    </xf>
    <xf numFmtId="0" fontId="3" fillId="0" borderId="6" xfId="51" applyFont="1" applyBorder="1" applyAlignment="1">
      <alignment horizontal="justify" vertical="center"/>
    </xf>
    <xf numFmtId="176" fontId="3" fillId="0" borderId="6" xfId="52" applyNumberFormat="1" applyFont="1" applyBorder="1" applyAlignment="1">
      <alignment horizontal="left" vertical="center"/>
    </xf>
    <xf numFmtId="0" fontId="3" fillId="0" borderId="6" xfId="51" applyFont="1" applyBorder="1" applyAlignment="1">
      <alignment horizontal="center" vertical="center"/>
    </xf>
    <xf numFmtId="0" fontId="3" fillId="0" borderId="6" xfId="51" applyFont="1" applyBorder="1" applyAlignment="1">
      <alignment horizontal="left" vertical="center"/>
    </xf>
    <xf numFmtId="0" fontId="3" fillId="0" borderId="7" xfId="51" applyFont="1" applyBorder="1" applyAlignment="1">
      <alignment horizontal="center" vertical="center" textRotation="255"/>
    </xf>
    <xf numFmtId="0" fontId="3" fillId="0" borderId="8" xfId="51" applyFont="1" applyBorder="1" applyAlignment="1">
      <alignment horizontal="center" vertical="center" wrapText="1"/>
    </xf>
    <xf numFmtId="0" fontId="3" fillId="0" borderId="9" xfId="51" applyFont="1" applyBorder="1" applyAlignment="1">
      <alignment horizontal="center" vertical="center" wrapText="1"/>
    </xf>
    <xf numFmtId="0" fontId="3" fillId="0" borderId="10" xfId="51" applyFont="1" applyBorder="1" applyAlignment="1">
      <alignment horizontal="center" vertical="center" wrapText="1"/>
    </xf>
    <xf numFmtId="43" fontId="3" fillId="0" borderId="8" xfId="52" applyFont="1" applyBorder="1" applyAlignment="1">
      <alignment horizontal="center" vertical="center"/>
    </xf>
    <xf numFmtId="43" fontId="3" fillId="0" borderId="9" xfId="52" applyFont="1" applyBorder="1" applyAlignment="1">
      <alignment horizontal="center" vertical="center"/>
    </xf>
    <xf numFmtId="0" fontId="3" fillId="0" borderId="5" xfId="51" applyFont="1" applyBorder="1" applyAlignment="1">
      <alignment horizontal="center" vertical="center" textRotation="255"/>
    </xf>
    <xf numFmtId="0" fontId="3" fillId="0" borderId="6" xfId="51" applyFont="1" applyBorder="1" applyAlignment="1">
      <alignment horizontal="left" vertical="center" wrapText="1"/>
    </xf>
    <xf numFmtId="0" fontId="3" fillId="0" borderId="6" xfId="51" applyFont="1" applyBorder="1" applyAlignment="1">
      <alignment horizontal="center" vertical="center" textRotation="255"/>
    </xf>
    <xf numFmtId="0" fontId="3" fillId="0" borderId="10" xfId="51" applyFont="1" applyBorder="1" applyAlignment="1">
      <alignment horizontal="center" vertical="center"/>
    </xf>
    <xf numFmtId="0" fontId="3" fillId="0" borderId="8" xfId="51" applyFont="1" applyBorder="1" applyAlignment="1">
      <alignment horizontal="center" vertical="center"/>
    </xf>
    <xf numFmtId="0" fontId="5" fillId="0" borderId="6" xfId="51" applyFont="1" applyBorder="1" applyAlignment="1">
      <alignment horizontal="center" vertical="center" wrapText="1"/>
    </xf>
    <xf numFmtId="0" fontId="5" fillId="0" borderId="10" xfId="5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1" xfId="51" applyFont="1" applyBorder="1" applyAlignment="1">
      <alignment horizontal="center" vertical="center" wrapText="1"/>
    </xf>
    <xf numFmtId="9" fontId="3" fillId="0" borderId="6" xfId="51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5" fillId="0" borderId="4" xfId="51" applyFont="1" applyBorder="1" applyAlignment="1">
      <alignment horizontal="center" vertical="center" wrapText="1"/>
    </xf>
    <xf numFmtId="9" fontId="3" fillId="0" borderId="1" xfId="51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3" fillId="0" borderId="1" xfId="51" applyNumberFormat="1" applyFont="1" applyBorder="1" applyAlignment="1">
      <alignment horizontal="center" vertical="center"/>
    </xf>
    <xf numFmtId="0" fontId="4" fillId="0" borderId="12" xfId="51" applyFont="1" applyBorder="1" applyAlignment="1">
      <alignment horizontal="center" vertical="center"/>
    </xf>
    <xf numFmtId="0" fontId="4" fillId="0" borderId="13" xfId="51" applyFont="1" applyBorder="1" applyAlignment="1">
      <alignment horizontal="center" vertical="center"/>
    </xf>
    <xf numFmtId="0" fontId="7" fillId="0" borderId="0" xfId="51" applyFont="1" applyAlignment="1">
      <alignment horizontal="left" vertical="center"/>
    </xf>
    <xf numFmtId="0" fontId="7" fillId="0" borderId="0" xfId="51" applyFont="1" applyAlignment="1">
      <alignment horizontal="left" vertical="center" wrapText="1"/>
    </xf>
    <xf numFmtId="0" fontId="7" fillId="0" borderId="0" xfId="51" applyFont="1">
      <alignment vertical="center"/>
    </xf>
    <xf numFmtId="0" fontId="3" fillId="0" borderId="5" xfId="51" applyFont="1" applyBorder="1" applyAlignment="1">
      <alignment horizontal="center" vertical="center"/>
    </xf>
    <xf numFmtId="10" fontId="3" fillId="0" borderId="6" xfId="49" applyNumberFormat="1" applyFont="1" applyBorder="1" applyAlignment="1">
      <alignment horizontal="center" vertical="center"/>
    </xf>
    <xf numFmtId="43" fontId="3" fillId="0" borderId="10" xfId="52" applyFont="1" applyBorder="1" applyAlignment="1">
      <alignment horizontal="center" vertical="center"/>
    </xf>
    <xf numFmtId="177" fontId="3" fillId="0" borderId="1" xfId="51" applyNumberFormat="1" applyFont="1" applyBorder="1" applyAlignment="1">
      <alignment horizontal="center" vertical="center" wrapText="1"/>
    </xf>
    <xf numFmtId="178" fontId="4" fillId="0" borderId="10" xfId="51" applyNumberFormat="1" applyFont="1" applyBorder="1" applyAlignment="1">
      <alignment horizontal="center" vertical="center"/>
    </xf>
    <xf numFmtId="178" fontId="4" fillId="0" borderId="6" xfId="51" applyNumberFormat="1" applyFont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" xfId="51"/>
    <cellStyle name="千位分隔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19050</xdr:colOff>
      <xdr:row>5</xdr:row>
      <xdr:rowOff>12700</xdr:rowOff>
    </xdr:from>
    <xdr:to>
      <xdr:col>3</xdr:col>
      <xdr:colOff>1923142</xdr:colOff>
      <xdr:row>5</xdr:row>
      <xdr:rowOff>326572</xdr:rowOff>
    </xdr:to>
    <xdr:cxnSp>
      <xdr:nvCxnSpPr>
        <xdr:cNvPr id="2" name="直接连接符 1"/>
        <xdr:cNvCxnSpPr/>
      </xdr:nvCxnSpPr>
      <xdr:spPr>
        <a:xfrm>
          <a:off x="2136140" y="1247140"/>
          <a:ext cx="1479550" cy="3136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view="pageBreakPreview" zoomScale="70" zoomScaleNormal="70" workbookViewId="0">
      <selection activeCell="A21" sqref="A21:J21"/>
    </sheetView>
  </sheetViews>
  <sheetFormatPr defaultColWidth="9" defaultRowHeight="13.5"/>
  <cols>
    <col min="1" max="1" width="7.55833333333333" style="1" customWidth="1"/>
    <col min="2" max="2" width="9.66666666666667" style="1" customWidth="1"/>
    <col min="3" max="3" width="10.5583333333333" style="1" customWidth="1"/>
    <col min="4" max="4" width="19.6666666666667" style="1" customWidth="1"/>
    <col min="5" max="5" width="16.1083333333333" style="1" customWidth="1"/>
    <col min="6" max="6" width="17.2166666666667" style="1" customWidth="1"/>
    <col min="7" max="7" width="16.4416666666667" style="1" customWidth="1"/>
    <col min="8" max="9" width="10.3333333333333" style="1" customWidth="1"/>
    <col min="10" max="10" width="19.3333333333333" style="1" customWidth="1"/>
    <col min="11" max="11" width="10.4416666666667" style="1" customWidth="1"/>
    <col min="12" max="16384" width="9" style="1"/>
  </cols>
  <sheetData>
    <row r="1" ht="25.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7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" customHeight="1" spans="1:10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  <c r="J3" s="4"/>
    </row>
    <row r="4" ht="18" customHeight="1" spans="1:10">
      <c r="A4" s="4" t="s">
        <v>4</v>
      </c>
      <c r="B4" s="4"/>
      <c r="C4" s="4"/>
      <c r="D4" s="4" t="s">
        <v>5</v>
      </c>
      <c r="E4" s="4"/>
      <c r="F4" s="4"/>
      <c r="G4" s="4" t="s">
        <v>6</v>
      </c>
      <c r="H4" s="4" t="s">
        <v>5</v>
      </c>
      <c r="I4" s="4"/>
      <c r="J4" s="4"/>
    </row>
    <row r="5" ht="18" customHeight="1" spans="1:10">
      <c r="A5" s="5" t="s">
        <v>7</v>
      </c>
      <c r="B5" s="6"/>
      <c r="C5" s="6"/>
      <c r="D5" s="7" t="s">
        <v>8</v>
      </c>
      <c r="E5" s="8"/>
      <c r="F5" s="9"/>
      <c r="G5" s="5" t="s">
        <v>9</v>
      </c>
      <c r="H5" s="6">
        <v>59907601</v>
      </c>
      <c r="I5" s="6"/>
      <c r="J5" s="6"/>
    </row>
    <row r="6" ht="39" customHeight="1" spans="1:10">
      <c r="A6" s="10" t="s">
        <v>10</v>
      </c>
      <c r="B6" s="10"/>
      <c r="C6" s="10"/>
      <c r="D6" s="11"/>
      <c r="E6" s="10" t="s">
        <v>11</v>
      </c>
      <c r="F6" s="10" t="s">
        <v>12</v>
      </c>
      <c r="G6" s="10" t="s">
        <v>13</v>
      </c>
      <c r="H6" s="10" t="s">
        <v>14</v>
      </c>
      <c r="I6" s="10" t="s">
        <v>15</v>
      </c>
      <c r="J6" s="43" t="s">
        <v>16</v>
      </c>
    </row>
    <row r="7" ht="21" customHeight="1" spans="1:10">
      <c r="A7" s="12"/>
      <c r="B7" s="12"/>
      <c r="C7" s="12"/>
      <c r="D7" s="13" t="s">
        <v>17</v>
      </c>
      <c r="E7" s="14">
        <v>15</v>
      </c>
      <c r="F7" s="14">
        <v>15</v>
      </c>
      <c r="G7" s="14">
        <v>15</v>
      </c>
      <c r="H7" s="15">
        <f>H8+H9+H10</f>
        <v>10</v>
      </c>
      <c r="I7" s="44">
        <f>G7/F7</f>
        <v>1</v>
      </c>
      <c r="J7" s="12">
        <f>G7/F7*H7</f>
        <v>10</v>
      </c>
    </row>
    <row r="8" ht="21" customHeight="1" spans="1:10">
      <c r="A8" s="12"/>
      <c r="B8" s="12"/>
      <c r="C8" s="12"/>
      <c r="D8" s="16" t="s">
        <v>18</v>
      </c>
      <c r="E8" s="14">
        <v>15</v>
      </c>
      <c r="F8" s="14">
        <v>15</v>
      </c>
      <c r="G8" s="14">
        <v>15</v>
      </c>
      <c r="H8" s="12">
        <v>10</v>
      </c>
      <c r="I8" s="44">
        <f t="shared" ref="I8" si="0">G8/F8</f>
        <v>1</v>
      </c>
      <c r="J8" s="12">
        <f>G8/F8*H8</f>
        <v>10</v>
      </c>
    </row>
    <row r="9" ht="21" customHeight="1" spans="1:10">
      <c r="A9" s="12"/>
      <c r="B9" s="12"/>
      <c r="C9" s="12"/>
      <c r="D9" s="16" t="s">
        <v>19</v>
      </c>
      <c r="E9" s="14"/>
      <c r="F9" s="14"/>
      <c r="G9" s="14"/>
      <c r="H9" s="12">
        <v>0</v>
      </c>
      <c r="I9" s="44"/>
      <c r="J9" s="12"/>
    </row>
    <row r="10" ht="21" customHeight="1" spans="1:10">
      <c r="A10" s="12"/>
      <c r="B10" s="12"/>
      <c r="C10" s="12"/>
      <c r="D10" s="16" t="s">
        <v>20</v>
      </c>
      <c r="E10" s="14"/>
      <c r="F10" s="14"/>
      <c r="G10" s="14"/>
      <c r="H10" s="12">
        <v>0</v>
      </c>
      <c r="I10" s="15"/>
      <c r="J10" s="12" t="s">
        <v>21</v>
      </c>
    </row>
    <row r="11" ht="21" customHeight="1" spans="1:10">
      <c r="A11" s="17" t="s">
        <v>22</v>
      </c>
      <c r="B11" s="18" t="s">
        <v>23</v>
      </c>
      <c r="C11" s="19"/>
      <c r="D11" s="19"/>
      <c r="E11" s="19"/>
      <c r="F11" s="20"/>
      <c r="G11" s="21" t="s">
        <v>24</v>
      </c>
      <c r="H11" s="22"/>
      <c r="I11" s="22"/>
      <c r="J11" s="45"/>
    </row>
    <row r="12" ht="93" customHeight="1" spans="1:10">
      <c r="A12" s="23"/>
      <c r="B12" s="24" t="s">
        <v>25</v>
      </c>
      <c r="C12" s="24"/>
      <c r="D12" s="24"/>
      <c r="E12" s="24"/>
      <c r="F12" s="24"/>
      <c r="G12" s="24" t="s">
        <v>25</v>
      </c>
      <c r="H12" s="24"/>
      <c r="I12" s="24"/>
      <c r="J12" s="24"/>
    </row>
    <row r="13" ht="43.8" customHeight="1" spans="1:10">
      <c r="A13" s="25" t="s">
        <v>26</v>
      </c>
      <c r="B13" s="12" t="s">
        <v>27</v>
      </c>
      <c r="C13" s="26" t="s">
        <v>28</v>
      </c>
      <c r="D13" s="27" t="s">
        <v>29</v>
      </c>
      <c r="E13" s="26"/>
      <c r="F13" s="15" t="s">
        <v>30</v>
      </c>
      <c r="G13" s="12" t="s">
        <v>31</v>
      </c>
      <c r="H13" s="12" t="s">
        <v>14</v>
      </c>
      <c r="I13" s="12" t="s">
        <v>16</v>
      </c>
      <c r="J13" s="12" t="s">
        <v>32</v>
      </c>
    </row>
    <row r="14" ht="131" customHeight="1" spans="1:10">
      <c r="A14" s="25"/>
      <c r="B14" s="28" t="s">
        <v>33</v>
      </c>
      <c r="C14" s="29" t="s">
        <v>34</v>
      </c>
      <c r="D14" s="30" t="s">
        <v>35</v>
      </c>
      <c r="E14" s="30"/>
      <c r="F14" s="15" t="s">
        <v>36</v>
      </c>
      <c r="G14" s="12" t="s">
        <v>37</v>
      </c>
      <c r="H14" s="12">
        <v>20</v>
      </c>
      <c r="I14" s="46">
        <v>20</v>
      </c>
      <c r="J14" s="12" t="s">
        <v>38</v>
      </c>
    </row>
    <row r="15" ht="65.4" customHeight="1" spans="1:10">
      <c r="A15" s="25"/>
      <c r="B15" s="28"/>
      <c r="C15" s="31" t="s">
        <v>39</v>
      </c>
      <c r="D15" s="30" t="s">
        <v>40</v>
      </c>
      <c r="E15" s="30"/>
      <c r="F15" s="32">
        <v>1</v>
      </c>
      <c r="G15" s="32">
        <v>1</v>
      </c>
      <c r="H15" s="12">
        <v>30</v>
      </c>
      <c r="I15" s="46">
        <v>25</v>
      </c>
      <c r="J15" s="12" t="s">
        <v>41</v>
      </c>
    </row>
    <row r="16" ht="33" customHeight="1" spans="1:10">
      <c r="A16" s="25"/>
      <c r="B16" s="33"/>
      <c r="C16" s="31" t="s">
        <v>42</v>
      </c>
      <c r="D16" s="30" t="s">
        <v>43</v>
      </c>
      <c r="E16" s="30"/>
      <c r="F16" s="32" t="s">
        <v>44</v>
      </c>
      <c r="G16" s="32" t="s">
        <v>45</v>
      </c>
      <c r="H16" s="12">
        <v>10</v>
      </c>
      <c r="I16" s="46">
        <v>10</v>
      </c>
      <c r="J16" s="12"/>
    </row>
    <row r="17" ht="77" customHeight="1" spans="1:10">
      <c r="A17" s="25"/>
      <c r="B17" s="28" t="s">
        <v>46</v>
      </c>
      <c r="C17" s="34" t="s">
        <v>47</v>
      </c>
      <c r="D17" s="30" t="s">
        <v>48</v>
      </c>
      <c r="E17" s="30"/>
      <c r="F17" s="26" t="s">
        <v>49</v>
      </c>
      <c r="G17" s="35" t="s">
        <v>50</v>
      </c>
      <c r="H17" s="20">
        <v>20</v>
      </c>
      <c r="I17" s="46">
        <v>18</v>
      </c>
      <c r="J17" s="12" t="s">
        <v>41</v>
      </c>
    </row>
    <row r="18" ht="77" customHeight="1" spans="1:10">
      <c r="A18" s="25"/>
      <c r="B18" s="28" t="s">
        <v>51</v>
      </c>
      <c r="C18" s="34" t="s">
        <v>52</v>
      </c>
      <c r="D18" s="36" t="s">
        <v>53</v>
      </c>
      <c r="E18" s="36"/>
      <c r="F18" s="26" t="s">
        <v>54</v>
      </c>
      <c r="G18" s="37">
        <v>0.9</v>
      </c>
      <c r="H18" s="20">
        <v>10</v>
      </c>
      <c r="I18" s="46">
        <v>8</v>
      </c>
      <c r="J18" s="12" t="s">
        <v>55</v>
      </c>
    </row>
    <row r="19" ht="27.6" customHeight="1" spans="1:10">
      <c r="A19" s="38" t="s">
        <v>56</v>
      </c>
      <c r="B19" s="39"/>
      <c r="C19" s="39"/>
      <c r="D19" s="39"/>
      <c r="E19" s="39"/>
      <c r="F19" s="39"/>
      <c r="G19" s="39"/>
      <c r="H19" s="4">
        <v>100</v>
      </c>
      <c r="I19" s="47">
        <f>J7+SUM(I14:I18)</f>
        <v>91</v>
      </c>
      <c r="J19" s="48"/>
    </row>
    <row r="20" spans="1:10">
      <c r="A20" s="40" t="s">
        <v>57</v>
      </c>
      <c r="B20" s="40"/>
      <c r="C20" s="40"/>
      <c r="D20" s="40"/>
      <c r="E20" s="40"/>
      <c r="F20" s="40"/>
      <c r="G20" s="40"/>
      <c r="H20" s="40"/>
      <c r="I20" s="40"/>
      <c r="J20" s="40"/>
    </row>
    <row r="21" ht="85.95" customHeight="1" spans="1:10">
      <c r="A21" s="41" t="s">
        <v>58</v>
      </c>
      <c r="B21" s="41"/>
      <c r="C21" s="41"/>
      <c r="D21" s="41"/>
      <c r="E21" s="41"/>
      <c r="F21" s="41"/>
      <c r="G21" s="41"/>
      <c r="H21" s="41"/>
      <c r="I21" s="41"/>
      <c r="J21" s="41"/>
    </row>
    <row r="22" spans="1:10">
      <c r="A22" s="42" t="s">
        <v>59</v>
      </c>
      <c r="B22" s="42"/>
      <c r="C22" s="42"/>
      <c r="D22" s="42"/>
      <c r="E22" s="42"/>
      <c r="F22" s="42"/>
      <c r="G22" s="42"/>
      <c r="H22" s="42"/>
      <c r="I22" s="42"/>
      <c r="J22" s="42"/>
    </row>
    <row r="23" spans="1:10">
      <c r="A23" s="42" t="s">
        <v>60</v>
      </c>
      <c r="B23" s="42"/>
      <c r="C23" s="42"/>
      <c r="D23" s="42"/>
      <c r="E23" s="42"/>
      <c r="F23" s="42"/>
      <c r="G23" s="42"/>
      <c r="H23" s="42"/>
      <c r="I23" s="42"/>
      <c r="J23" s="42"/>
    </row>
  </sheetData>
  <mergeCells count="30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A19:G19"/>
    <mergeCell ref="I19:J19"/>
    <mergeCell ref="A20:J20"/>
    <mergeCell ref="A21:J21"/>
    <mergeCell ref="A22:J22"/>
    <mergeCell ref="A23:J23"/>
    <mergeCell ref="A11:A12"/>
    <mergeCell ref="A13:A18"/>
    <mergeCell ref="B14:B16"/>
    <mergeCell ref="A6:C10"/>
  </mergeCells>
  <printOptions horizontalCentered="1"/>
  <pageMargins left="0" right="0" top="0.590277777777778" bottom="0.590277777777778" header="0.314583333333333" footer="0.314583333333333"/>
  <pageSetup paperSize="9" scale="54" orientation="landscape"/>
  <headerFooter/>
  <rowBreaks count="1" manualBreakCount="1">
    <brk id="2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Ars Nova</cp:lastModifiedBy>
  <dcterms:created xsi:type="dcterms:W3CDTF">2019-03-29T09:58:00Z</dcterms:created>
  <cp:lastPrinted>2021-03-06T21:57:00Z</cp:lastPrinted>
  <dcterms:modified xsi:type="dcterms:W3CDTF">2024-05-15T03:43:56Z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A4AD3528C0D742F3841BBC32FA2B5C15_12</vt:lpwstr>
  </property>
</Properties>
</file>