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<sst xmlns="http://schemas.openxmlformats.org/spreadsheetml/2006/main" count="58" uniqueCount="55">
  <si>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项目支出绩效自评表</t>
  </si>
  <si>
    <t>（2023年度）</t>
  </si>
  <si>
    <t>项目名称</t>
  </si>
  <si>
    <t>办案业务费</t>
  </si>
  <si>
    <t>主管部门</t>
  </si>
  <si>
    <t>北京市人民检察院第三分院</t>
  </si>
  <si>
    <t>实施单位</t>
  </si>
  <si>
    <t>项目负责人</t>
  </si>
  <si>
    <t>王妍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</si>
  <si>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</si>
  <si>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</si>
  <si>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</si>
  <si>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</si>
  <si>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</si>
  <si>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</si>
  <si>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</si>
  <si>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</si>
  <si>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</si>
  <si>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</si>
  <si>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</si>
  <si>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</si>
  <si>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</si>
  <si>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</si>
  <si>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</si>
  <si>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</si>
  <si>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保障我院检察业务工作的正常有序开展，维护首都安全稳定。</t>
  </si>
  <si>
    <t>保障了检察业务工作的正常有序开展，维护首都安全稳定。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</si>
  <si>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</si>
  <si>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</si>
  <si>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</si>
  <si>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</si>
  <si>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</si>
  <si>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</si>
  <si>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</si>
  <si>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(30分)</t>
  </si>
  <si>
    <t>成本指标</t>
  </si>
  <si>
    <t>项目预算控制数</t>
  </si>
  <si>
    <t>≤400万</t>
  </si>
  <si>
    <t>318.9863万元</t>
  </si>
  <si>
    <t>效
益
指
标
(45分)</t>
  </si>
  <si>
    <t>经济效益指标</t>
  </si>
  <si>
    <t>保障检察业务有序开展</t>
  </si>
  <si>
    <t>高中低</t>
  </si>
  <si>
    <t>高程度保障了检察业务有序开展</t>
  </si>
  <si>
    <t>基本符合目标，但证明资料需进一步完善</t>
  </si>
  <si>
    <t>满意度指标
（15分）</t>
  </si>
  <si>
    <t>服务对象满意度指标</t>
  </si>
  <si>
    <t>群众满意度</t>
  </si>
  <si>
    <t>≥95%</t>
  </si>
  <si>
    <t>需进一步提高完成项目质量，加强满意度调查，进行统计分析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</si>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</sst>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11" xfId="51" applyFont="1" applyFill="1" applyBorder="1" applyAlignment="1">
      <alignment horizontal="center" vertical="center"/>
    </xf>
    <xf numFmtId="0" fontId="3" fillId="0" borderId="12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3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/>
    </xf>
    <xf numFmtId="0" fontId="3" fillId="0" borderId="8" xfId="51" applyFont="1" applyFill="1" applyBorder="1" applyAlignment="1">
      <alignment horizontal="center" vertical="center" textRotation="255"/>
    </xf>
    <xf numFmtId="0" fontId="4" fillId="0" borderId="1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/>
    </xf>
    <xf numFmtId="0" fontId="5" fillId="0" borderId="17" xfId="51" applyFont="1" applyFill="1" applyBorder="1" applyAlignment="1">
      <alignment horizontal="center" vertical="center"/>
    </xf>
    <xf numFmtId="0" fontId="5" fillId="0" borderId="18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9" xfId="51" applyNumberFormat="1" applyFont="1" applyFill="1" applyBorder="1" applyAlignment="1">
      <alignment horizontal="center" vertical="center" wrapText="1"/>
    </xf>
    <xf numFmtId="177" fontId="3" fillId="0" borderId="20" xfId="51" applyNumberFormat="1" applyFont="1" applyFill="1" applyBorder="1" applyAlignment="1">
      <alignment horizontal="center" vertical="center" wrapText="1"/>
    </xf>
    <xf numFmtId="177" fontId="3" fillId="0" borderId="21" xfId="51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4620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80" zoomScaleNormal="70" workbookViewId="0">
      <selection activeCell="J14" sqref="J14:J16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6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.6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.6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59907125</v>
      </c>
      <c r="I5" s="5"/>
      <c r="J5" s="5"/>
    </row>
    <row r="6" ht="36.6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8" t="s">
        <v>16</v>
      </c>
    </row>
    <row r="7" ht="22.2" customHeight="1" spans="1:10">
      <c r="A7" s="11"/>
      <c r="B7" s="11"/>
      <c r="C7" s="11"/>
      <c r="D7" s="12" t="s">
        <v>17</v>
      </c>
      <c r="E7" s="13">
        <v>333.9863</v>
      </c>
      <c r="F7" s="13">
        <v>333.9863</v>
      </c>
      <c r="G7" s="13">
        <v>333.9863</v>
      </c>
      <c r="H7" s="14">
        <f>H8+H9+H10</f>
        <v>10</v>
      </c>
      <c r="I7" s="49">
        <f>G7/F7</f>
        <v>1</v>
      </c>
      <c r="J7" s="11">
        <f>G7/F7*H7</f>
        <v>10</v>
      </c>
    </row>
    <row r="8" ht="22.2" customHeight="1" spans="1:10">
      <c r="A8" s="11"/>
      <c r="B8" s="11"/>
      <c r="C8" s="11"/>
      <c r="D8" s="15" t="s">
        <v>18</v>
      </c>
      <c r="E8" s="13">
        <v>333.9863</v>
      </c>
      <c r="F8" s="13">
        <v>333.9863</v>
      </c>
      <c r="G8" s="13">
        <v>333.9863</v>
      </c>
      <c r="H8" s="11">
        <v>10</v>
      </c>
      <c r="I8" s="49">
        <f t="shared" ref="I8" si="0">G8/F8</f>
        <v>1</v>
      </c>
      <c r="J8" s="11">
        <f>G8/F8*H8</f>
        <v>10</v>
      </c>
    </row>
    <row r="9" ht="22.2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9"/>
      <c r="J9" s="11"/>
    </row>
    <row r="10" ht="22.2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2.2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50"/>
    </row>
    <row r="12" ht="77.4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42.6" customHeight="1" spans="1:10">
      <c r="A13" s="24" t="s">
        <v>27</v>
      </c>
      <c r="B13" s="11" t="s">
        <v>28</v>
      </c>
      <c r="C13" s="14" t="s">
        <v>29</v>
      </c>
      <c r="D13" s="25" t="s">
        <v>30</v>
      </c>
      <c r="E13" s="26"/>
      <c r="F13" s="14" t="s">
        <v>31</v>
      </c>
      <c r="G13" s="11" t="s">
        <v>32</v>
      </c>
      <c r="H13" s="11" t="s">
        <v>14</v>
      </c>
      <c r="I13" s="11" t="s">
        <v>16</v>
      </c>
      <c r="J13" s="11" t="s">
        <v>33</v>
      </c>
    </row>
    <row r="14" ht="30" customHeight="1" spans="1:10">
      <c r="A14" s="24"/>
      <c r="B14" s="27" t="s">
        <v>34</v>
      </c>
      <c r="C14" s="28" t="s">
        <v>35</v>
      </c>
      <c r="D14" s="29" t="s">
        <v>36</v>
      </c>
      <c r="E14" s="29"/>
      <c r="F14" s="26" t="s">
        <v>37</v>
      </c>
      <c r="G14" s="30" t="s">
        <v>38</v>
      </c>
      <c r="H14" s="31">
        <v>30</v>
      </c>
      <c r="I14" s="51">
        <v>30</v>
      </c>
      <c r="J14" s="31"/>
    </row>
    <row r="15" ht="37.05" customHeight="1" spans="1:10">
      <c r="A15" s="24"/>
      <c r="B15" s="27"/>
      <c r="C15" s="32"/>
      <c r="D15" s="29"/>
      <c r="E15" s="29"/>
      <c r="F15" s="33"/>
      <c r="G15" s="34"/>
      <c r="H15" s="35"/>
      <c r="I15" s="52"/>
      <c r="J15" s="35"/>
    </row>
    <row r="16" ht="29.4" customHeight="1" spans="1:10">
      <c r="A16" s="24"/>
      <c r="B16" s="36"/>
      <c r="C16" s="32"/>
      <c r="D16" s="29"/>
      <c r="E16" s="29"/>
      <c r="F16" s="37"/>
      <c r="G16" s="34"/>
      <c r="H16" s="9"/>
      <c r="I16" s="53"/>
      <c r="J16" s="9"/>
    </row>
    <row r="17" ht="90.6" customHeight="1" spans="1:10">
      <c r="A17" s="38"/>
      <c r="B17" s="39" t="s">
        <v>39</v>
      </c>
      <c r="C17" s="39" t="s">
        <v>40</v>
      </c>
      <c r="D17" s="29" t="s">
        <v>41</v>
      </c>
      <c r="E17" s="29"/>
      <c r="F17" s="40" t="s">
        <v>42</v>
      </c>
      <c r="G17" s="41" t="s">
        <v>43</v>
      </c>
      <c r="H17" s="19">
        <v>45</v>
      </c>
      <c r="I17" s="54">
        <v>42</v>
      </c>
      <c r="J17" s="11" t="s">
        <v>44</v>
      </c>
    </row>
    <row r="18" ht="99" customHeight="1" spans="1:10">
      <c r="A18" s="38"/>
      <c r="B18" s="39" t="s">
        <v>45</v>
      </c>
      <c r="C18" s="39" t="s">
        <v>46</v>
      </c>
      <c r="D18" s="29" t="s">
        <v>47</v>
      </c>
      <c r="E18" s="29"/>
      <c r="F18" s="40" t="s">
        <v>48</v>
      </c>
      <c r="G18" s="42">
        <v>0.85</v>
      </c>
      <c r="H18" s="19">
        <v>15</v>
      </c>
      <c r="I18" s="54">
        <v>11</v>
      </c>
      <c r="J18" s="11" t="s">
        <v>49</v>
      </c>
    </row>
    <row r="19" ht="31.8" customHeight="1" spans="1:10">
      <c r="A19" s="43" t="s">
        <v>50</v>
      </c>
      <c r="B19" s="44"/>
      <c r="C19" s="44"/>
      <c r="D19" s="44"/>
      <c r="E19" s="44"/>
      <c r="F19" s="44"/>
      <c r="G19" s="44"/>
      <c r="H19" s="4">
        <v>100</v>
      </c>
      <c r="I19" s="55">
        <f>J7+SUM(I14:I18)</f>
        <v>93</v>
      </c>
      <c r="J19" s="56"/>
    </row>
    <row r="20" spans="1:10">
      <c r="A20" s="45" t="s">
        <v>51</v>
      </c>
      <c r="B20" s="45"/>
      <c r="C20" s="45"/>
      <c r="D20" s="45"/>
      <c r="E20" s="45"/>
      <c r="F20" s="45"/>
      <c r="G20" s="45"/>
      <c r="H20" s="45"/>
      <c r="I20" s="45"/>
      <c r="J20" s="45"/>
    </row>
    <row r="21" ht="85.95" customHeight="1" spans="1:10">
      <c r="A21" s="46" t="s">
        <v>52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>
      <c r="A22" s="47" t="s">
        <v>53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>
      <c r="A23" s="47" t="s">
        <v>54</v>
      </c>
      <c r="B23" s="47"/>
      <c r="C23" s="47"/>
      <c r="D23" s="47"/>
      <c r="E23" s="47"/>
      <c r="F23" s="47"/>
      <c r="G23" s="47"/>
      <c r="H23" s="47"/>
      <c r="I23" s="47"/>
      <c r="J23" s="47"/>
    </row>
  </sheetData>
  <mergeCells count="34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C14:C16"/>
    <mergeCell ref="F14:F16"/>
    <mergeCell ref="G14:G16"/>
    <mergeCell ref="H14:H16"/>
    <mergeCell ref="I14:I16"/>
    <mergeCell ref="J14:J16"/>
    <mergeCell ref="D14:E16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2024-04-30T01:44:52Z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