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6975"/>
  </bookViews>
  <sheets>
    <sheet name="项目支出绩效自评表" sheetId="3" r:id="rId1"/>
  </sheets>
  <definedNames>
    <definedName name="_xlnm.Print_Area" localSheetId="0">项目支出绩效自评表!$A$1:$J$25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<sst xmlns="http://schemas.openxmlformats.org/spreadsheetml/2006/main" count="58" uniqueCount="55">
  <si>
    <t>项目支出绩效自评表</t>
  </si>
  <si>
    <t>（2023年度）</t>
  </si>
  <si>
    <t>项目名称</t>
  </si>
  <si>
    <t>办公办案场所租赁</t>
  </si>
  <si>
    <t>主管部门</t>
  </si>
  <si>
    <t>北京市人民检察院第三分院</t>
  </si>
  <si>
    <t>实施单位</t>
  </si>
  <si>
    <t>项目负责人</t>
  </si>
  <si>
    <t>高林、贾成东</t>
  </si>
  <si>
    <t>联系电话</t>
  </si>
  <si>
    <t>59907201、59907199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</si>
  <si>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</si>
  <si>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</si>
  <si>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</si>
  <si>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</si>
  <si>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</si>
  <si>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</si>
  <si>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</si>
  <si>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</si>
  <si>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</si>
  <si>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</si>
  <si>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</si>
  <si>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—</t>
  </si>
  <si>
    <t>年度总体目标</t>
  </si>
  <si>
    <t>预期目标</t>
  </si>
  <si>
    <t>实际完成情况</t>
  </si>
  <si>
    <t>1.保障我院检察工作正常开展，保障首都检察事业有序发展；2.满足全院检察人员办公办案工作需要；3.办公场所正常运转，不出安全事故； 4.租赁停车场，用于停放我院公务用车、公安及辖区内检察院来我院办案车辆、律师来访车辆等外单位人员车辆，满足办公办案实际需要，保障我院检察工作的正常有序开展；5.确保车辆停放安全、有序。</t>
  </si>
  <si>
    <t>租赁办公面积12630.48平方米，签订一项合同，保障一年办公场所的使用。保障实际办案需要，取得良好社会效果。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</si>
  <si>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</si>
  <si>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</si>
  <si>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</si>
  <si>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</si>
  <si>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</si>
  <si>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</si>
  <si>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</si>
  <si>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(60分)</t>
  </si>
  <si>
    <t>质量指标</t>
  </si>
  <si>
    <t>安全使用</t>
  </si>
  <si>
    <t>高中低</t>
  </si>
  <si>
    <t>安全使用程度高</t>
  </si>
  <si>
    <t>基本符合目标，但证明资料需进一步完善</t>
  </si>
  <si>
    <t>成本指标</t>
  </si>
  <si>
    <t>不超过预算数</t>
  </si>
  <si>
    <t>≤3635.1497万</t>
  </si>
  <si>
    <t>3635.1497万</t>
  </si>
  <si>
    <t>满意度指标
（30分）</t>
  </si>
  <si>
    <t>服务对象满意度指标</t>
  </si>
  <si>
    <t>使用人员满意度</t>
  </si>
  <si>
    <t>≥90%</t>
  </si>
  <si>
    <t>需进一步提高完成项目质量，加强满意度调查，进行统计分析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</si>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</sst>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  <numFmt numFmtId="178" formatCode="0.00_ 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5" applyNumberFormat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51">
      <alignment vertical="center"/>
    </xf>
    <xf numFmtId="0" fontId="1" fillId="0" borderId="0" xfId="51" applyFont="1" applyFill="1" applyAlignment="1">
      <alignment horizontal="center" vertical="center" wrapText="1"/>
    </xf>
    <xf numFmtId="0" fontId="2" fillId="0" borderId="0" xfId="51" applyFont="1" applyFill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0" fontId="4" fillId="0" borderId="4" xfId="51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justify" vertical="center"/>
    </xf>
    <xf numFmtId="176" fontId="3" fillId="0" borderId="6" xfId="52" applyNumberFormat="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left" vertical="center"/>
    </xf>
    <xf numFmtId="0" fontId="3" fillId="0" borderId="7" xfId="51" applyFont="1" applyFill="1" applyBorder="1" applyAlignment="1">
      <alignment horizontal="center" vertical="center" textRotation="255"/>
    </xf>
    <xf numFmtId="0" fontId="3" fillId="0" borderId="8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3" fillId="0" borderId="10" xfId="51" applyFont="1" applyFill="1" applyBorder="1" applyAlignment="1">
      <alignment horizontal="center" vertical="center" wrapText="1"/>
    </xf>
    <xf numFmtId="43" fontId="3" fillId="0" borderId="8" xfId="52" applyFont="1" applyFill="1" applyBorder="1" applyAlignment="1">
      <alignment horizontal="center" vertical="center"/>
    </xf>
    <xf numFmtId="43" fontId="3" fillId="0" borderId="9" xfId="52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 textRotation="255"/>
    </xf>
    <xf numFmtId="0" fontId="3" fillId="0" borderId="6" xfId="51" applyFont="1" applyFill="1" applyBorder="1" applyAlignment="1">
      <alignment horizontal="left" vertical="center" wrapText="1"/>
    </xf>
    <xf numFmtId="0" fontId="3" fillId="0" borderId="6" xfId="51" applyFont="1" applyFill="1" applyBorder="1" applyAlignment="1">
      <alignment horizontal="center" vertical="center" textRotation="255"/>
    </xf>
    <xf numFmtId="0" fontId="3" fillId="0" borderId="7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/>
    </xf>
    <xf numFmtId="0" fontId="3" fillId="0" borderId="11" xfId="51" applyFont="1" applyFill="1" applyBorder="1" applyAlignment="1">
      <alignment horizontal="center" vertical="center"/>
    </xf>
    <xf numFmtId="0" fontId="3" fillId="0" borderId="12" xfId="51" applyFont="1" applyFill="1" applyBorder="1" applyAlignment="1">
      <alignment horizontal="center" vertical="center"/>
    </xf>
    <xf numFmtId="0" fontId="3" fillId="0" borderId="8" xfId="51" applyFont="1" applyFill="1" applyBorder="1" applyAlignment="1">
      <alignment horizontal="center" vertical="center" textRotation="255"/>
    </xf>
    <xf numFmtId="0" fontId="4" fillId="0" borderId="1" xfId="5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3" fillId="0" borderId="1" xfId="51" applyNumberFormat="1" applyFont="1" applyFill="1" applyBorder="1" applyAlignment="1">
      <alignment horizontal="center" vertical="center"/>
    </xf>
    <xf numFmtId="0" fontId="5" fillId="0" borderId="13" xfId="51" applyFont="1" applyFill="1" applyBorder="1" applyAlignment="1">
      <alignment horizontal="center" vertical="center"/>
    </xf>
    <xf numFmtId="0" fontId="5" fillId="0" borderId="14" xfId="51" applyFont="1" applyFill="1" applyBorder="1" applyAlignment="1">
      <alignment horizontal="center" vertical="center"/>
    </xf>
    <xf numFmtId="0" fontId="3" fillId="0" borderId="15" xfId="51" applyFont="1" applyFill="1" applyBorder="1" applyAlignment="1">
      <alignment horizontal="center" vertical="center"/>
    </xf>
    <xf numFmtId="0" fontId="7" fillId="0" borderId="0" xfId="51" applyFont="1" applyFill="1" applyAlignment="1">
      <alignment horizontal="left" vertical="center"/>
    </xf>
    <xf numFmtId="0" fontId="7" fillId="0" borderId="0" xfId="51" applyFont="1" applyFill="1" applyAlignment="1">
      <alignment horizontal="left" vertical="center" wrapText="1"/>
    </xf>
    <xf numFmtId="0" fontId="7" fillId="0" borderId="0" xfId="51" applyFont="1" applyFill="1">
      <alignment vertical="center"/>
    </xf>
    <xf numFmtId="0" fontId="3" fillId="0" borderId="5" xfId="51" applyFont="1" applyFill="1" applyBorder="1" applyAlignment="1">
      <alignment horizontal="center" vertical="center"/>
    </xf>
    <xf numFmtId="10" fontId="3" fillId="0" borderId="6" xfId="49" applyNumberFormat="1" applyFont="1" applyFill="1" applyBorder="1" applyAlignment="1">
      <alignment horizontal="center" vertical="center"/>
    </xf>
    <xf numFmtId="43" fontId="3" fillId="0" borderId="10" xfId="52" applyFont="1" applyFill="1" applyBorder="1" applyAlignment="1">
      <alignment horizontal="center" vertical="center"/>
    </xf>
    <xf numFmtId="177" fontId="3" fillId="0" borderId="1" xfId="51" applyNumberFormat="1" applyFont="1" applyFill="1" applyBorder="1" applyAlignment="1">
      <alignment horizontal="center" vertical="center" wrapText="1"/>
    </xf>
    <xf numFmtId="0" fontId="3" fillId="0" borderId="12" xfId="51" applyFont="1" applyFill="1" applyBorder="1" applyAlignment="1">
      <alignment horizontal="center" vertical="center" wrapText="1"/>
    </xf>
    <xf numFmtId="0" fontId="3" fillId="0" borderId="16" xfId="51" applyFont="1" applyFill="1" applyBorder="1" applyAlignment="1">
      <alignment horizontal="center" vertical="center" wrapText="1"/>
    </xf>
    <xf numFmtId="0" fontId="3" fillId="0" borderId="17" xfId="51" applyFont="1" applyFill="1" applyBorder="1" applyAlignment="1">
      <alignment horizontal="center" vertical="center" wrapText="1"/>
    </xf>
    <xf numFmtId="177" fontId="3" fillId="0" borderId="18" xfId="51" applyNumberFormat="1" applyFont="1" applyFill="1" applyBorder="1" applyAlignment="1">
      <alignment horizontal="center" vertical="center" wrapText="1"/>
    </xf>
    <xf numFmtId="0" fontId="3" fillId="0" borderId="19" xfId="51" applyFont="1" applyFill="1" applyBorder="1" applyAlignment="1">
      <alignment horizontal="center" vertical="center" wrapText="1"/>
    </xf>
    <xf numFmtId="177" fontId="3" fillId="0" borderId="20" xfId="51" applyNumberFormat="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177" fontId="3" fillId="0" borderId="15" xfId="51" applyNumberFormat="1" applyFont="1" applyFill="1" applyBorder="1" applyAlignment="1">
      <alignment horizontal="center" vertical="center" wrapText="1"/>
    </xf>
    <xf numFmtId="0" fontId="3" fillId="0" borderId="21" xfId="51" applyFont="1" applyFill="1" applyBorder="1" applyAlignment="1">
      <alignment horizontal="center" vertical="center" wrapText="1"/>
    </xf>
    <xf numFmtId="178" fontId="5" fillId="0" borderId="17" xfId="51" applyNumberFormat="1" applyFont="1" applyFill="1" applyBorder="1" applyAlignment="1">
      <alignment horizontal="center" vertical="center"/>
    </xf>
    <xf numFmtId="178" fontId="5" fillId="0" borderId="6" xfId="51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1923142</xdr:colOff>
      <xdr:row>5</xdr:row>
      <xdr:rowOff>326572</xdr:rowOff>
    </xdr:to>
    <xdr:cxnSp>
      <xdr:nvCxnSpPr>
        <xdr:cNvPr id="2" name="直接连接符 1"/>
        <xdr:cNvCxnSpPr/>
      </xdr:nvCxnSpPr>
      <xdr:spPr>
        <a:xfrm>
          <a:off x="2136140" y="1241425"/>
          <a:ext cx="1479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="70" zoomScaleNormal="70" topLeftCell="A15" workbookViewId="0">
      <selection activeCell="J18" sqref="J18:J20"/>
    </sheetView>
  </sheetViews>
  <sheetFormatPr defaultColWidth="9" defaultRowHeight="13.5"/>
  <cols>
    <col min="1" max="1" width="7.55833333333333" style="1" customWidth="1"/>
    <col min="2" max="2" width="9.66666666666667" style="1" customWidth="1"/>
    <col min="3" max="3" width="10.5583333333333" style="1" customWidth="1"/>
    <col min="4" max="4" width="19.6666666666667" style="1" customWidth="1"/>
    <col min="5" max="5" width="19.775" style="1" customWidth="1"/>
    <col min="6" max="6" width="17.2166666666667" style="1" customWidth="1"/>
    <col min="7" max="7" width="16.4416666666667" style="1" customWidth="1"/>
    <col min="8" max="9" width="10.3333333333333" style="1" customWidth="1"/>
    <col min="10" max="10" width="16.9583333333333" style="1" customWidth="1"/>
    <col min="11" max="11" width="10.4416666666667" style="1" customWidth="1"/>
    <col min="12" max="16384" width="9" style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1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5</v>
      </c>
      <c r="I4" s="4"/>
      <c r="J4" s="4"/>
    </row>
    <row r="5" ht="21" customHeight="1" spans="1:10">
      <c r="A5" s="5" t="s">
        <v>7</v>
      </c>
      <c r="B5" s="5"/>
      <c r="C5" s="5"/>
      <c r="D5" s="6" t="s">
        <v>8</v>
      </c>
      <c r="E5" s="7"/>
      <c r="F5" s="8"/>
      <c r="G5" s="5" t="s">
        <v>9</v>
      </c>
      <c r="H5" s="5" t="s">
        <v>10</v>
      </c>
      <c r="I5" s="5"/>
      <c r="J5" s="5"/>
    </row>
    <row r="6" ht="39" customHeight="1" spans="1:10">
      <c r="A6" s="9" t="s">
        <v>11</v>
      </c>
      <c r="B6" s="9"/>
      <c r="C6" s="9"/>
      <c r="D6" s="10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41" t="s">
        <v>17</v>
      </c>
    </row>
    <row r="7" ht="22.2" customHeight="1" spans="1:10">
      <c r="A7" s="11"/>
      <c r="B7" s="11"/>
      <c r="C7" s="11"/>
      <c r="D7" s="12" t="s">
        <v>18</v>
      </c>
      <c r="E7" s="13">
        <v>3635.1497</v>
      </c>
      <c r="F7" s="13">
        <v>3635.1497</v>
      </c>
      <c r="G7" s="13">
        <v>3635.1497</v>
      </c>
      <c r="H7" s="14">
        <f>H8+H9+H10</f>
        <v>10</v>
      </c>
      <c r="I7" s="42">
        <f>G7/F7</f>
        <v>1</v>
      </c>
      <c r="J7" s="11">
        <f>G7/F7*H7</f>
        <v>10</v>
      </c>
    </row>
    <row r="8" ht="22.2" customHeight="1" spans="1:10">
      <c r="A8" s="11"/>
      <c r="B8" s="11"/>
      <c r="C8" s="11"/>
      <c r="D8" s="15" t="s">
        <v>19</v>
      </c>
      <c r="E8" s="13">
        <v>3635.1497</v>
      </c>
      <c r="F8" s="13">
        <v>3635.1497</v>
      </c>
      <c r="G8" s="13">
        <v>3635.1497</v>
      </c>
      <c r="H8" s="11">
        <v>10</v>
      </c>
      <c r="I8" s="42">
        <f t="shared" ref="I8" si="0">G8/F8</f>
        <v>1</v>
      </c>
      <c r="J8" s="11">
        <f>G8/F8*H8</f>
        <v>10</v>
      </c>
    </row>
    <row r="9" ht="22.2" customHeight="1" spans="1:10">
      <c r="A9" s="11"/>
      <c r="B9" s="11"/>
      <c r="C9" s="11"/>
      <c r="D9" s="15" t="s">
        <v>20</v>
      </c>
      <c r="E9" s="13"/>
      <c r="F9" s="13"/>
      <c r="G9" s="13"/>
      <c r="H9" s="11">
        <v>0</v>
      </c>
      <c r="I9" s="42"/>
      <c r="J9" s="11"/>
    </row>
    <row r="10" ht="22.2" customHeight="1" spans="1:10">
      <c r="A10" s="11"/>
      <c r="B10" s="11"/>
      <c r="C10" s="11"/>
      <c r="D10" s="15" t="s">
        <v>21</v>
      </c>
      <c r="E10" s="13"/>
      <c r="F10" s="13"/>
      <c r="G10" s="13"/>
      <c r="H10" s="11">
        <v>0</v>
      </c>
      <c r="I10" s="14"/>
      <c r="J10" s="11" t="s">
        <v>22</v>
      </c>
    </row>
    <row r="11" ht="26.4" customHeight="1" spans="1:10">
      <c r="A11" s="16" t="s">
        <v>23</v>
      </c>
      <c r="B11" s="17" t="s">
        <v>24</v>
      </c>
      <c r="C11" s="18"/>
      <c r="D11" s="18"/>
      <c r="E11" s="18"/>
      <c r="F11" s="19"/>
      <c r="G11" s="20" t="s">
        <v>25</v>
      </c>
      <c r="H11" s="21"/>
      <c r="I11" s="21"/>
      <c r="J11" s="43"/>
    </row>
    <row r="12" ht="103.8" customHeight="1" spans="1:10">
      <c r="A12" s="22"/>
      <c r="B12" s="23" t="s">
        <v>26</v>
      </c>
      <c r="C12" s="23"/>
      <c r="D12" s="23"/>
      <c r="E12" s="23"/>
      <c r="F12" s="23"/>
      <c r="G12" s="23" t="s">
        <v>27</v>
      </c>
      <c r="H12" s="23"/>
      <c r="I12" s="23"/>
      <c r="J12" s="23"/>
    </row>
    <row r="13" ht="42.6" customHeight="1" spans="1:10">
      <c r="A13" s="24" t="s">
        <v>28</v>
      </c>
      <c r="B13" s="25" t="s">
        <v>29</v>
      </c>
      <c r="C13" s="26" t="s">
        <v>30</v>
      </c>
      <c r="D13" s="27" t="s">
        <v>31</v>
      </c>
      <c r="E13" s="28"/>
      <c r="F13" s="26" t="s">
        <v>32</v>
      </c>
      <c r="G13" s="25" t="s">
        <v>33</v>
      </c>
      <c r="H13" s="25" t="s">
        <v>15</v>
      </c>
      <c r="I13" s="25" t="s">
        <v>17</v>
      </c>
      <c r="J13" s="11" t="s">
        <v>34</v>
      </c>
    </row>
    <row r="14" ht="71.4" customHeight="1" spans="1:10">
      <c r="A14" s="29"/>
      <c r="B14" s="30" t="s">
        <v>35</v>
      </c>
      <c r="C14" s="30" t="s">
        <v>36</v>
      </c>
      <c r="D14" s="31" t="s">
        <v>37</v>
      </c>
      <c r="E14" s="31"/>
      <c r="F14" s="4" t="s">
        <v>38</v>
      </c>
      <c r="G14" s="32" t="s">
        <v>39</v>
      </c>
      <c r="H14" s="32">
        <v>30</v>
      </c>
      <c r="I14" s="44">
        <v>28</v>
      </c>
      <c r="J14" s="19" t="s">
        <v>40</v>
      </c>
    </row>
    <row r="15" ht="16.95" customHeight="1" spans="1:10">
      <c r="A15" s="29"/>
      <c r="B15" s="30"/>
      <c r="C15" s="30" t="s">
        <v>41</v>
      </c>
      <c r="D15" s="31" t="s">
        <v>42</v>
      </c>
      <c r="E15" s="31"/>
      <c r="F15" s="4" t="s">
        <v>43</v>
      </c>
      <c r="G15" s="4" t="s">
        <v>44</v>
      </c>
      <c r="H15" s="32">
        <v>30</v>
      </c>
      <c r="I15" s="44">
        <v>30</v>
      </c>
      <c r="J15" s="45"/>
    </row>
    <row r="16" ht="13.95" customHeight="1" spans="1:10">
      <c r="A16" s="29"/>
      <c r="B16" s="30"/>
      <c r="C16" s="30"/>
      <c r="D16" s="31"/>
      <c r="E16" s="31"/>
      <c r="F16" s="4"/>
      <c r="G16" s="4"/>
      <c r="H16" s="32"/>
      <c r="I16" s="44"/>
      <c r="J16" s="46"/>
    </row>
    <row r="17" ht="15" customHeight="1" spans="1:10">
      <c r="A17" s="29"/>
      <c r="B17" s="30"/>
      <c r="C17" s="30"/>
      <c r="D17" s="31"/>
      <c r="E17" s="31"/>
      <c r="F17" s="4"/>
      <c r="G17" s="4"/>
      <c r="H17" s="32"/>
      <c r="I17" s="44"/>
      <c r="J17" s="47"/>
    </row>
    <row r="18" ht="28.8" customHeight="1" spans="1:10">
      <c r="A18" s="29"/>
      <c r="B18" s="30" t="s">
        <v>45</v>
      </c>
      <c r="C18" s="30" t="s">
        <v>46</v>
      </c>
      <c r="D18" s="33" t="s">
        <v>47</v>
      </c>
      <c r="E18" s="33"/>
      <c r="F18" s="4" t="s">
        <v>48</v>
      </c>
      <c r="G18" s="34">
        <v>0.85</v>
      </c>
      <c r="H18" s="32">
        <v>30</v>
      </c>
      <c r="I18" s="48">
        <v>25</v>
      </c>
      <c r="J18" s="49" t="s">
        <v>49</v>
      </c>
    </row>
    <row r="19" ht="28.8" customHeight="1" spans="1:10">
      <c r="A19" s="29"/>
      <c r="B19" s="30"/>
      <c r="C19" s="30"/>
      <c r="D19" s="33"/>
      <c r="E19" s="33"/>
      <c r="F19" s="4"/>
      <c r="G19" s="4"/>
      <c r="H19" s="32"/>
      <c r="I19" s="50"/>
      <c r="J19" s="51"/>
    </row>
    <row r="20" ht="28.8" customHeight="1" spans="1:10">
      <c r="A20" s="29"/>
      <c r="B20" s="30"/>
      <c r="C20" s="30"/>
      <c r="D20" s="33"/>
      <c r="E20" s="33"/>
      <c r="F20" s="4"/>
      <c r="G20" s="4"/>
      <c r="H20" s="32"/>
      <c r="I20" s="52"/>
      <c r="J20" s="53"/>
    </row>
    <row r="21" ht="22.2" customHeight="1" spans="1:10">
      <c r="A21" s="35" t="s">
        <v>50</v>
      </c>
      <c r="B21" s="36"/>
      <c r="C21" s="36"/>
      <c r="D21" s="36"/>
      <c r="E21" s="36"/>
      <c r="F21" s="36"/>
      <c r="G21" s="36"/>
      <c r="H21" s="37">
        <v>100</v>
      </c>
      <c r="I21" s="54">
        <f>J7+SUM(I14:I20)</f>
        <v>93</v>
      </c>
      <c r="J21" s="55"/>
    </row>
    <row r="22" spans="1:10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</row>
    <row r="23" ht="85.95" customHeight="1" spans="1:10">
      <c r="A23" s="39" t="s">
        <v>52</v>
      </c>
      <c r="B23" s="39"/>
      <c r="C23" s="39"/>
      <c r="D23" s="39"/>
      <c r="E23" s="39"/>
      <c r="F23" s="39"/>
      <c r="G23" s="39"/>
      <c r="H23" s="39"/>
      <c r="I23" s="39"/>
      <c r="J23" s="39"/>
    </row>
    <row r="24" spans="1:10">
      <c r="A24" s="40" t="s">
        <v>53</v>
      </c>
      <c r="B24" s="40"/>
      <c r="C24" s="40"/>
      <c r="D24" s="40"/>
      <c r="E24" s="40"/>
      <c r="F24" s="40"/>
      <c r="G24" s="40"/>
      <c r="H24" s="40"/>
      <c r="I24" s="40"/>
      <c r="J24" s="40"/>
    </row>
    <row r="25" spans="1:10">
      <c r="A25" s="40" t="s">
        <v>54</v>
      </c>
      <c r="B25" s="40"/>
      <c r="C25" s="40"/>
      <c r="D25" s="40"/>
      <c r="E25" s="40"/>
      <c r="F25" s="40"/>
      <c r="G25" s="40"/>
      <c r="H25" s="40"/>
      <c r="I25" s="40"/>
      <c r="J25" s="40"/>
    </row>
  </sheetData>
  <mergeCells count="41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A21:G21"/>
    <mergeCell ref="I21:J21"/>
    <mergeCell ref="A22:J22"/>
    <mergeCell ref="A23:J23"/>
    <mergeCell ref="A24:J24"/>
    <mergeCell ref="A25:J25"/>
    <mergeCell ref="A11:A12"/>
    <mergeCell ref="A13:A20"/>
    <mergeCell ref="B14:B17"/>
    <mergeCell ref="B18:B20"/>
    <mergeCell ref="C15:C17"/>
    <mergeCell ref="C18:C20"/>
    <mergeCell ref="F15:F17"/>
    <mergeCell ref="F18:F20"/>
    <mergeCell ref="G15:G17"/>
    <mergeCell ref="G18:G20"/>
    <mergeCell ref="H15:H17"/>
    <mergeCell ref="H18:H20"/>
    <mergeCell ref="I15:I17"/>
    <mergeCell ref="I18:I20"/>
    <mergeCell ref="J15:J17"/>
    <mergeCell ref="J18:J20"/>
    <mergeCell ref="D15:E17"/>
    <mergeCell ref="D18:E20"/>
    <mergeCell ref="A6:C10"/>
  </mergeCells>
  <printOptions horizontalCentered="1"/>
  <pageMargins left="0" right="0" top="0.590277777777778" bottom="0.590277777777778" header="0.314583333333333" footer="0.314583333333333"/>
  <pageSetup paperSize="9" scale="58" orientation="landscape"/>
  <headerFooter/>
  <rowBreaks count="1" manualBreakCount="1">
    <brk id="2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Ars Nova</cp:lastModifiedBy>
  <dcterms:created xsi:type="dcterms:W3CDTF">2019-03-29T01:58:00Z</dcterms:created>
  <cp:lastPrinted>2021-03-06T13:57:00Z</cp:lastPrinted>
  <dcterms:modified xsi:type="dcterms:W3CDTF">2024-05-15T03:43:33Z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A4AD3528C0D742F3841BBC32FA2B5C15_12</vt:lpwstr>
  </property>
</Properties>
</file>