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<sst xmlns="http://schemas.openxmlformats.org/spreadsheetml/2006/main" count="61" uniqueCount="55">
  <si>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项目支出绩效自评表</t>
  </si>
  <si>
    <t>（2023年度）</t>
  </si>
  <si>
    <t>项目名称</t>
  </si>
  <si>
    <t>信息化运维费</t>
  </si>
  <si>
    <t>主管部门</t>
  </si>
  <si>
    <t>北京市人民检察院第三分院</t>
  </si>
  <si>
    <t>实施单位</t>
  </si>
  <si>
    <t>项目负责人</t>
  </si>
  <si>
    <t>洪我杭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</si>
  <si>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</si>
  <si>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</si>
  <si>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</si>
  <si>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</si>
  <si>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</si>
  <si>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</si>
  <si>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</si>
  <si>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</si>
  <si>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</si>
  <si>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</si>
  <si>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</si>
  <si>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</si>
  <si>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</si>
  <si>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</si>
  <si>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</si>
  <si>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</si>
  <si>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进一步规范和加强我院机关网络运维管理工作，提高信息系统的可用性和安全性；2.保障办案统一业务系统、首都检察网三分院网站的应用系统和主机环境稳定运行；3.保障广域网通信定期进行数据备份和检测，确保核心数据100%安全性；4.保障信息系统和数据的安全与保密；5.保障视频会议、远程案件研讨、远程视频接访等系统正式使用期间的稳定运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</si>
  <si>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</si>
  <si>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</si>
  <si>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</si>
  <si>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</si>
  <si>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</si>
  <si>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</si>
  <si>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</si>
  <si>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</si>
  <si>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</si>
  <si>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软件、硬件维护数量</t>
  </si>
  <si>
    <t>≥500项</t>
  </si>
  <si>
    <t>500项</t>
  </si>
  <si>
    <t>质量指标</t>
  </si>
  <si>
    <t>系统正常运行率</t>
  </si>
  <si>
    <t>≥100%</t>
  </si>
  <si>
    <t>基本符合目标，但证明资料需进一步完善</t>
  </si>
  <si>
    <t>效
益
指
标
（20分）</t>
  </si>
  <si>
    <t>社会效益指标</t>
  </si>
  <si>
    <t>检察社会影响率</t>
  </si>
  <si>
    <t>满意度指标
（10分）</t>
  </si>
  <si>
    <t>服务对象满意度指标</t>
  </si>
  <si>
    <t>使用人员满意度</t>
  </si>
  <si>
    <t>≥90%</t>
  </si>
  <si>
    <t>院内UPS故障，断电后网络恢复不及时。改进措施：更换UPS，定期巡检。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</si>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</sst>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1" xfId="51" applyFill="1" applyBorder="1" applyAlignment="1">
      <alignment horizontal="center" vertical="center"/>
    </xf>
    <xf numFmtId="0" fontId="0" fillId="0" borderId="2" xfId="51" applyFill="1" applyBorder="1" applyAlignment="1">
      <alignment horizontal="center" vertical="center"/>
    </xf>
    <xf numFmtId="0" fontId="0" fillId="0" borderId="3" xfId="51" applyFill="1" applyBorder="1" applyAlignment="1">
      <alignment horizontal="center" vertical="center"/>
    </xf>
    <xf numFmtId="0" fontId="0" fillId="0" borderId="4" xfId="5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left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6" xfId="51" applyNumberFormat="1" applyFont="1" applyFill="1" applyBorder="1" applyAlignment="1">
      <alignment horizontal="center" vertical="center"/>
    </xf>
    <xf numFmtId="0" fontId="3" fillId="0" borderId="8" xfId="51" applyFont="1" applyFill="1" applyBorder="1" applyAlignment="1">
      <alignment horizontal="center" vertical="center" textRotation="255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2" xfId="51" applyFont="1" applyFill="1" applyBorder="1" applyAlignment="1">
      <alignment horizontal="center" vertical="center"/>
    </xf>
    <xf numFmtId="0" fontId="4" fillId="0" borderId="13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178" fontId="4" fillId="0" borderId="10" xfId="51" applyNumberFormat="1" applyFont="1" applyFill="1" applyBorder="1" applyAlignment="1">
      <alignment horizontal="center" vertical="center"/>
    </xf>
    <xf numFmtId="178" fontId="4" fillId="0" borderId="6" xfId="51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714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="70" zoomScaleNormal="70" topLeftCell="A14" workbookViewId="0">
      <selection activeCell="G17" sqref="G17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5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18" customHeight="1" spans="1:10">
      <c r="A5" s="5" t="s">
        <v>7</v>
      </c>
      <c r="B5" s="6"/>
      <c r="C5" s="6"/>
      <c r="D5" s="7" t="s">
        <v>8</v>
      </c>
      <c r="E5" s="8"/>
      <c r="F5" s="9"/>
      <c r="G5" s="5" t="s">
        <v>9</v>
      </c>
      <c r="H5" s="6">
        <v>59907071</v>
      </c>
      <c r="I5" s="6"/>
      <c r="J5" s="6"/>
    </row>
    <row r="6" ht="39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42" t="s">
        <v>16</v>
      </c>
    </row>
    <row r="7" ht="21" customHeight="1" spans="1:10">
      <c r="A7" s="12"/>
      <c r="B7" s="12"/>
      <c r="C7" s="12"/>
      <c r="D7" s="13" t="s">
        <v>17</v>
      </c>
      <c r="E7" s="14">
        <v>60</v>
      </c>
      <c r="F7" s="14">
        <v>60</v>
      </c>
      <c r="G7" s="14">
        <v>60</v>
      </c>
      <c r="H7" s="15">
        <f>H8+H9+H10</f>
        <v>10</v>
      </c>
      <c r="I7" s="43">
        <f>G7/F7</f>
        <v>1</v>
      </c>
      <c r="J7" s="12">
        <f>G7/F7*H7</f>
        <v>10</v>
      </c>
    </row>
    <row r="8" ht="21" customHeight="1" spans="1:10">
      <c r="A8" s="12"/>
      <c r="B8" s="12"/>
      <c r="C8" s="12"/>
      <c r="D8" s="16" t="s">
        <v>18</v>
      </c>
      <c r="E8" s="14">
        <v>60</v>
      </c>
      <c r="F8" s="14">
        <v>60</v>
      </c>
      <c r="G8" s="14">
        <v>60</v>
      </c>
      <c r="H8" s="12">
        <v>10</v>
      </c>
      <c r="I8" s="43">
        <f t="shared" ref="I8" si="0">G8/F8</f>
        <v>1</v>
      </c>
      <c r="J8" s="12">
        <f>G8/F8*H8</f>
        <v>10</v>
      </c>
    </row>
    <row r="9" ht="21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43"/>
      <c r="J9" s="12"/>
    </row>
    <row r="10" ht="21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1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44"/>
    </row>
    <row r="12" ht="141" customHeight="1" spans="1:10">
      <c r="A12" s="23"/>
      <c r="B12" s="24" t="s">
        <v>25</v>
      </c>
      <c r="C12" s="24"/>
      <c r="D12" s="24"/>
      <c r="E12" s="24"/>
      <c r="F12" s="24"/>
      <c r="G12" s="24" t="s">
        <v>25</v>
      </c>
      <c r="H12" s="24"/>
      <c r="I12" s="24"/>
      <c r="J12" s="24"/>
    </row>
    <row r="13" ht="43.8" customHeight="1" spans="1:10">
      <c r="A13" s="25" t="s">
        <v>26</v>
      </c>
      <c r="B13" s="12" t="s">
        <v>27</v>
      </c>
      <c r="C13" s="15" t="s">
        <v>28</v>
      </c>
      <c r="D13" s="26" t="s">
        <v>29</v>
      </c>
      <c r="E13" s="27"/>
      <c r="F13" s="15" t="s">
        <v>30</v>
      </c>
      <c r="G13" s="12" t="s">
        <v>31</v>
      </c>
      <c r="H13" s="12" t="s">
        <v>14</v>
      </c>
      <c r="I13" s="12" t="s">
        <v>16</v>
      </c>
      <c r="J13" s="12" t="s">
        <v>32</v>
      </c>
    </row>
    <row r="14" ht="49.2" customHeight="1" spans="1:10">
      <c r="A14" s="25"/>
      <c r="B14" s="28" t="s">
        <v>33</v>
      </c>
      <c r="C14" s="28" t="s">
        <v>34</v>
      </c>
      <c r="D14" s="29" t="s">
        <v>35</v>
      </c>
      <c r="E14" s="29"/>
      <c r="F14" s="15" t="s">
        <v>36</v>
      </c>
      <c r="G14" s="15" t="s">
        <v>37</v>
      </c>
      <c r="H14" s="12">
        <v>30</v>
      </c>
      <c r="I14" s="45">
        <v>30</v>
      </c>
      <c r="J14" s="12"/>
    </row>
    <row r="15" ht="65.4" customHeight="1" spans="1:10">
      <c r="A15" s="25"/>
      <c r="B15" s="28"/>
      <c r="C15" s="30" t="s">
        <v>38</v>
      </c>
      <c r="D15" s="29" t="s">
        <v>39</v>
      </c>
      <c r="E15" s="29"/>
      <c r="F15" s="15" t="s">
        <v>40</v>
      </c>
      <c r="G15" s="31">
        <v>1</v>
      </c>
      <c r="H15" s="12">
        <v>30</v>
      </c>
      <c r="I15" s="45">
        <v>28</v>
      </c>
      <c r="J15" s="12" t="s">
        <v>41</v>
      </c>
    </row>
    <row r="16" ht="81" customHeight="1" spans="1:10">
      <c r="A16" s="32"/>
      <c r="B16" s="33" t="s">
        <v>42</v>
      </c>
      <c r="C16" s="34" t="s">
        <v>43</v>
      </c>
      <c r="D16" s="29" t="s">
        <v>44</v>
      </c>
      <c r="E16" s="29"/>
      <c r="F16" s="27" t="s">
        <v>40</v>
      </c>
      <c r="G16" s="35">
        <v>1</v>
      </c>
      <c r="H16" s="20">
        <v>20</v>
      </c>
      <c r="I16" s="45">
        <v>18</v>
      </c>
      <c r="J16" s="12" t="s">
        <v>41</v>
      </c>
    </row>
    <row r="17" ht="81" customHeight="1" spans="1:10">
      <c r="A17" s="32"/>
      <c r="B17" s="34" t="s">
        <v>45</v>
      </c>
      <c r="C17" s="34" t="s">
        <v>46</v>
      </c>
      <c r="D17" s="36" t="s">
        <v>47</v>
      </c>
      <c r="E17" s="36"/>
      <c r="F17" s="27" t="s">
        <v>48</v>
      </c>
      <c r="G17" s="35">
        <v>0.88</v>
      </c>
      <c r="H17" s="20">
        <v>10</v>
      </c>
      <c r="I17" s="45">
        <v>7</v>
      </c>
      <c r="J17" s="12" t="s">
        <v>49</v>
      </c>
    </row>
    <row r="18" ht="27.6" customHeight="1" spans="1:10">
      <c r="A18" s="37" t="s">
        <v>50</v>
      </c>
      <c r="B18" s="38"/>
      <c r="C18" s="38"/>
      <c r="D18" s="38"/>
      <c r="E18" s="38"/>
      <c r="F18" s="38"/>
      <c r="G18" s="38"/>
      <c r="H18" s="4">
        <v>100</v>
      </c>
      <c r="I18" s="46">
        <f>J7+SUM(I14:I17)</f>
        <v>93</v>
      </c>
      <c r="J18" s="47"/>
    </row>
    <row r="19" spans="1:10">
      <c r="A19" s="39" t="s">
        <v>51</v>
      </c>
      <c r="B19" s="39"/>
      <c r="C19" s="39"/>
      <c r="D19" s="39"/>
      <c r="E19" s="39"/>
      <c r="F19" s="39"/>
      <c r="G19" s="39"/>
      <c r="H19" s="39"/>
      <c r="I19" s="39"/>
      <c r="J19" s="39"/>
    </row>
    <row r="20" ht="85.95" customHeight="1" spans="1:10">
      <c r="A20" s="40" t="s">
        <v>52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>
      <c r="A21" s="41" t="s">
        <v>53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>
      <c r="A22" s="41" t="s">
        <v>54</v>
      </c>
      <c r="B22" s="41"/>
      <c r="C22" s="41"/>
      <c r="D22" s="41"/>
      <c r="E22" s="41"/>
      <c r="F22" s="41"/>
      <c r="G22" s="41"/>
      <c r="H22" s="41"/>
      <c r="I22" s="41"/>
      <c r="J22" s="41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1:A12"/>
    <mergeCell ref="A13:A17"/>
    <mergeCell ref="B14:B15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2024-05-15T03:44:37Z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