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调查研究工作经费" sheetId="1" r:id="rId1"/>
  </sheets>
  <definedNames>
    <definedName name="_xlnm.Print_Area" localSheetId="0">调查研究工作经费!$A$1:$K$21</definedName>
    <definedName name="_xlnm.Print_Titles" localSheetId="0">调查研究工作经费!$1:$5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<sst xmlns="http://schemas.openxmlformats.org/spreadsheetml/2006/main" count="76" uniqueCount="62">
  <si>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r>
      <rPr>
        <b/>
        <sz val="16"/>
        <rFont val="微软雅黑 Light"/>
        <charset val="134"/>
      </rPr>
      <t>项目支出绩效自评表</t>
    </r>
  </si>
  <si>
    <r>
      <rPr>
        <b/>
        <sz val="16"/>
        <color rgb="FF0000FF"/>
        <rFont val="宋体"/>
        <charset val="134"/>
      </rPr>
      <t>（</t>
    </r>
    <r>
      <rPr>
        <b/>
        <sz val="16"/>
        <color rgb="FF0000FF"/>
        <rFont val="Times New Roman"/>
        <charset val="134"/>
      </rPr>
      <t>2023</t>
    </r>
    <r>
      <rPr>
        <b/>
        <sz val="16"/>
        <color rgb="FF0000FF"/>
        <rFont val="宋体"/>
        <charset val="134"/>
      </rPr>
      <t>年度）</t>
    </r>
  </si>
  <si>
    <r>
      <rPr>
        <sz val="11"/>
        <rFont val="宋体"/>
        <charset val="134"/>
      </rPr>
      <t>金额单位：万元</t>
    </r>
  </si>
  <si>
    <r>
      <rPr>
        <sz val="11"/>
        <rFont val="宋体"/>
        <charset val="134"/>
      </rPr>
      <t>项目名称</t>
    </r>
  </si>
  <si>
    <t>调查研究工作经费</t>
  </si>
  <si>
    <t>主管部门</t>
  </si>
  <si>
    <t>北京市人民政府研究室</t>
  </si>
  <si>
    <r>
      <rPr>
        <sz val="11"/>
        <rFont val="宋体"/>
        <charset val="134"/>
      </rPr>
      <t>实施单位：</t>
    </r>
  </si>
  <si>
    <r>
      <rPr>
        <sz val="11"/>
        <rFont val="宋体"/>
        <charset val="134"/>
      </rPr>
      <t>项目负责人</t>
    </r>
  </si>
  <si>
    <r>
      <rPr>
        <sz val="11"/>
        <rFont val="宋体"/>
        <charset val="134"/>
      </rPr>
      <t>联系电话</t>
    </r>
  </si>
  <si>
    <r>
      <rPr>
        <sz val="11"/>
        <rFont val="宋体"/>
        <charset val="134"/>
      </rPr>
      <t>项目资金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（万元）</t>
    </r>
  </si>
  <si>
    <r>
      <rPr>
        <sz val="11"/>
        <rFont val="宋体"/>
        <charset val="134"/>
      </rPr>
      <t>年初预算数</t>
    </r>
  </si>
  <si>
    <r>
      <rPr>
        <sz val="11"/>
        <rFont val="宋体"/>
        <charset val="134"/>
      </rPr>
      <t>全年预算数</t>
    </r>
  </si>
  <si>
    <r>
      <rPr>
        <sz val="11"/>
        <rFont val="宋体"/>
        <charset val="134"/>
      </rPr>
      <t>全年执行数</t>
    </r>
  </si>
  <si>
    <r>
      <rPr>
        <sz val="11"/>
        <rFont val="宋体"/>
        <charset val="134"/>
      </rPr>
      <t>分值</t>
    </r>
  </si>
  <si>
    <t>执行率</t>
  </si>
  <si>
    <r>
      <rPr>
        <sz val="11"/>
        <rFont val="宋体"/>
        <charset val="134"/>
      </rPr>
      <t>得分</t>
    </r>
  </si>
  <si>
    <r>
      <rPr>
        <sz val="11"/>
        <rFont val="宋体"/>
        <charset val="134"/>
      </rPr>
      <t>年度资金总额：</t>
    </r>
  </si>
  <si>
    <r>
      <rPr>
        <sz val="11"/>
        <rFont val="宋体"/>
        <charset val="134"/>
      </rPr>
      <t>其中：当年财政拨款</t>
    </r>
  </si>
  <si>
    <t>—</t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</si>
  <si>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上年结转资金</t>
    </r>
  </si>
  <si>
    <r>
      <rPr>
        <sz val="11"/>
        <rFont val="Times New Roman"/>
        <charset val="134"/>
      </rPr>
      <t xml:space="preserve">           </t>
    </r>
    <r>
      <rPr>
        <sz val="11"/>
        <rFont val="宋体"/>
        <charset val="134"/>
      </rPr>
      <t>其他资金</t>
    </r>
  </si>
  <si>
    <r>
      <rPr>
        <sz val="11"/>
        <rFont val="宋体"/>
        <charset val="134"/>
      </rPr>
      <t>年度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总体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目标</t>
    </r>
  </si>
  <si>
    <r>
      <rPr>
        <sz val="11"/>
        <rFont val="宋体"/>
        <charset val="134"/>
      </rPr>
      <t>预期目标</t>
    </r>
  </si>
  <si>
    <r>
      <rPr>
        <sz val="11"/>
        <rFont val="宋体"/>
        <charset val="134"/>
      </rPr>
      <t>实际完成情况</t>
    </r>
  </si>
  <si>
    <t>承担全市重点课题（市长）及室重点课题的调研、报告起草、相关培训考察等工作，完成市长参阅和专报30期。</t>
  </si>
  <si>
    <t>按照年度工作任务安排组织开展了调研、报告起草、相关培训考察等工作，顺利完成各项工作任务。</t>
  </si>
  <si>
    <r>
      <rPr>
        <sz val="11"/>
        <rFont val="宋体"/>
        <charset val="134"/>
      </rPr>
      <t>绩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效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标</t>
    </r>
  </si>
  <si>
    <r>
      <rPr>
        <sz val="11"/>
        <rFont val="宋体"/>
        <charset val="134"/>
      </rPr>
      <t>一级指标</t>
    </r>
  </si>
  <si>
    <r>
      <rPr>
        <sz val="11"/>
        <rFont val="宋体"/>
        <charset val="134"/>
      </rPr>
      <t>二级指标</t>
    </r>
  </si>
  <si>
    <r>
      <rPr>
        <sz val="11"/>
        <rFont val="宋体"/>
        <charset val="134"/>
      </rPr>
      <t>三级指标</t>
    </r>
  </si>
  <si>
    <r>
      <rPr>
        <sz val="11"/>
        <rFont val="宋体"/>
        <charset val="134"/>
      </rPr>
      <t>年度指标值</t>
    </r>
  </si>
  <si>
    <r>
      <rPr>
        <sz val="11"/>
        <rFont val="宋体"/>
        <charset val="134"/>
      </rPr>
      <t>实际完成值</t>
    </r>
  </si>
  <si>
    <t>偏差原因分析及改进措施</t>
  </si>
  <si>
    <r>
      <rPr>
        <sz val="11"/>
        <rFont val="宋体"/>
        <charset val="134"/>
      </rPr>
      <t>产出指标
（</t>
    </r>
    <r>
      <rPr>
        <sz val="11"/>
        <rFont val="Times New Roman"/>
        <charset val="134"/>
      </rPr>
      <t>50</t>
    </r>
    <r>
      <rPr>
        <sz val="11"/>
        <rFont val="宋体"/>
        <charset val="134"/>
      </rPr>
      <t>分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</si>
  <si>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数量指标</t>
    </r>
  </si>
  <si>
    <t>市长参阅和专报30期。</t>
  </si>
  <si>
    <t>≥30期</t>
  </si>
  <si>
    <t>高质量起草市委市政府重要会议文件和市政府领导同志重要讲话稿；高质量起草研究报告；调研客观，针对性、指导性强，为市政府领导同志提供参考建议。一年内调研每人不少于30天。</t>
  </si>
  <si>
    <t>≥30天</t>
  </si>
  <si>
    <r>
      <rPr>
        <sz val="11"/>
        <rFont val="宋体"/>
        <charset val="134"/>
      </rPr>
      <t>质量指标</t>
    </r>
  </si>
  <si>
    <t>重点问题研究</t>
  </si>
  <si>
    <r>
      <rPr>
        <sz val="11"/>
        <rFont val="Times New Roman"/>
        <charset val="134"/>
      </rPr>
      <t>≥10</t>
    </r>
    <r>
      <rPr>
        <sz val="11"/>
        <rFont val="宋体"/>
        <charset val="134"/>
      </rPr>
      <t>项</t>
    </r>
  </si>
  <si>
    <t>≥10项</t>
  </si>
  <si>
    <r>
      <rPr>
        <sz val="11"/>
        <rFont val="宋体"/>
        <charset val="134"/>
      </rPr>
      <t>时效指标</t>
    </r>
  </si>
  <si>
    <t>2023年1月确定年度研究项目选题、立项和调研计划；2023年2月至10月组织调研实施；2023年11月底开展验收。</t>
  </si>
  <si>
    <t>定性好级</t>
  </si>
  <si>
    <t>按期完成</t>
  </si>
  <si>
    <r>
      <rPr>
        <sz val="11"/>
        <rFont val="宋体"/>
        <charset val="134"/>
      </rPr>
      <t>成本指标</t>
    </r>
  </si>
  <si>
    <t>预算成本控制</t>
  </si>
  <si>
    <r>
      <rPr>
        <sz val="11"/>
        <rFont val="Cambria Math"/>
        <charset val="134"/>
      </rPr>
      <t>≤</t>
    </r>
    <r>
      <rPr>
        <sz val="11"/>
        <rFont val="Times New Roman"/>
        <charset val="134"/>
      </rPr>
      <t>105</t>
    </r>
  </si>
  <si>
    <r>
      <rPr>
        <sz val="11"/>
        <rFont val="宋体"/>
        <charset val="134"/>
      </rPr>
      <t>效益指标
（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分）</t>
    </r>
  </si>
  <si>
    <t>社会效益指标</t>
  </si>
  <si>
    <t>完成综合性政策研究和咨询任务，更加精准地服务市委市政府决策，提升工作整体效能。</t>
  </si>
  <si>
    <t>达到预期</t>
  </si>
  <si>
    <t>项目效能有待进一步提升</t>
  </si>
  <si>
    <r>
      <rPr>
        <b/>
        <sz val="11"/>
        <rFont val="宋体"/>
        <charset val="134"/>
      </rPr>
      <t>总</t>
    </r>
    <r>
      <rPr>
        <b/>
        <sz val="11"/>
        <rFont val="Times New Roman"/>
        <charset val="134"/>
      </rPr>
      <t xml:space="preserve">    </t>
    </r>
    <r>
      <rPr>
        <b/>
        <sz val="11"/>
        <rFont val="宋体"/>
        <charset val="134"/>
      </rPr>
      <t>分</t>
    </r>
  </si>
  <si>
    <r>
      <rPr>
        <sz val="10"/>
        <rFont val="Times New Roman"/>
        <charset val="134"/>
      </rPr>
      <t xml:space="preserve">     </t>
    </r>
    <r>
      <rPr>
        <sz val="10"/>
        <rFont val="宋体"/>
        <charset val="134"/>
      </rPr>
      <t>【注】</t>
    </r>
  </si>
  <si>
    <r>
      <rPr>
        <sz val="10"/>
        <rFont val="Times New Roman"/>
        <charset val="134"/>
      </rPr>
      <t xml:space="preserve">       1. </t>
    </r>
    <r>
      <rPr>
        <sz val="10"/>
        <rFont val="宋体"/>
        <charset val="134"/>
      </rPr>
      <t>得分一档最高不能超过该指标值上限。</t>
    </r>
  </si>
  <si>
    <r>
      <rPr>
        <sz val="10"/>
        <rFont val="Times New Roman"/>
        <charset val="134"/>
      </rPr>
      <t xml:space="preserve">       2. </t>
    </r>
    <r>
      <rPr>
        <sz val="10"/>
        <rFont val="宋体"/>
        <charset val="134"/>
      </rPr>
      <t>定量指标若为正向指标，则得分计算方法应用全年实际值（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该指标分值；若定量指标为反向指标，则得分计算方法应用年度指标值（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该指标分值。若年初指标值设定偏低，则得分计算方法应用（全年实际值（</t>
    </r>
    <r>
      <rPr>
        <sz val="10"/>
        <rFont val="Times New Roman"/>
        <charset val="134"/>
      </rPr>
      <t>B</t>
    </r>
    <r>
      <rPr>
        <sz val="10"/>
        <rFont val="宋体"/>
        <charset val="134"/>
      </rPr>
      <t>）—年度指标值（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））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年度指标值（</t>
    </r>
    <r>
      <rPr>
        <sz val="10"/>
        <rFont val="Times New Roman"/>
        <charset val="134"/>
      </rPr>
      <t>A</t>
    </r>
    <r>
      <rPr>
        <sz val="10"/>
        <rFont val="宋体"/>
        <charset val="134"/>
      </rPr>
      <t>）</t>
    </r>
    <r>
      <rPr>
        <sz val="10"/>
        <rFont val="Times New Roman"/>
        <charset val="134"/>
      </rPr>
      <t>*100%</t>
    </r>
    <r>
      <rPr>
        <sz val="10"/>
        <rFont val="宋体"/>
        <charset val="134"/>
      </rPr>
      <t>。若计算结果在</t>
    </r>
    <r>
      <rPr>
        <sz val="10"/>
        <rFont val="Times New Roman"/>
        <charset val="134"/>
      </rPr>
      <t>200%-300%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200%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10%</t>
    </r>
    <r>
      <rPr>
        <sz val="10"/>
        <rFont val="宋体"/>
        <charset val="134"/>
      </rPr>
      <t>扣分；计算结果在</t>
    </r>
    <r>
      <rPr>
        <sz val="10"/>
        <rFont val="Times New Roman"/>
        <charset val="134"/>
      </rPr>
      <t>300%-500%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300%</t>
    </r>
    <r>
      <rPr>
        <sz val="10"/>
        <rFont val="宋体"/>
        <charset val="134"/>
      </rPr>
      <t>）区间，则按照该指标分值的</t>
    </r>
    <r>
      <rPr>
        <sz val="10"/>
        <rFont val="Times New Roman"/>
        <charset val="134"/>
      </rPr>
      <t>20%</t>
    </r>
    <r>
      <rPr>
        <sz val="10"/>
        <rFont val="宋体"/>
        <charset val="134"/>
      </rPr>
      <t>扣分；计算结果高于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（含</t>
    </r>
    <r>
      <rPr>
        <sz val="10"/>
        <rFont val="Times New Roman"/>
        <charset val="134"/>
      </rPr>
      <t>500%</t>
    </r>
    <r>
      <rPr>
        <sz val="10"/>
        <rFont val="宋体"/>
        <charset val="134"/>
      </rPr>
      <t>），则按照该指标分值的</t>
    </r>
    <r>
      <rPr>
        <sz val="10"/>
        <rFont val="Times New Roman"/>
        <charset val="134"/>
      </rPr>
      <t>30%</t>
    </r>
    <r>
      <rPr>
        <sz val="10"/>
        <rFont val="宋体"/>
        <charset val="134"/>
      </rPr>
      <t>扣分。</t>
    </r>
  </si>
  <si>
    <r>
      <rPr>
        <sz val="10"/>
        <rFont val="Times New Roman"/>
        <charset val="134"/>
      </rPr>
      <t xml:space="preserve">       3. </t>
    </r>
    <r>
      <rPr>
        <sz val="10"/>
        <rFont val="宋体"/>
        <charset val="134"/>
      </rPr>
      <t>请在“偏差原因分析及改进措施”中说明偏离目标、不能完成目标的原因及拟采取的措施。</t>
    </r>
  </si>
  <si>
    <r>
      <rPr>
        <sz val="10"/>
        <rFont val="Times New Roman"/>
        <charset val="134"/>
      </rPr>
      <t xml:space="preserve">       4. 90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-100</t>
    </r>
    <r>
      <rPr>
        <sz val="10"/>
        <rFont val="宋体"/>
        <charset val="134"/>
      </rPr>
      <t>分为优、</t>
    </r>
    <r>
      <rPr>
        <sz val="10"/>
        <rFont val="Times New Roman"/>
        <charset val="134"/>
      </rPr>
      <t>80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-90</t>
    </r>
    <r>
      <rPr>
        <sz val="10"/>
        <rFont val="宋体"/>
        <charset val="134"/>
      </rPr>
      <t>分为良、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（含）</t>
    </r>
    <r>
      <rPr>
        <sz val="10"/>
        <rFont val="Times New Roman"/>
        <charset val="134"/>
      </rPr>
      <t>-80</t>
    </r>
    <r>
      <rPr>
        <sz val="10"/>
        <rFont val="宋体"/>
        <charset val="134"/>
      </rPr>
      <t>分为中、</t>
    </r>
    <r>
      <rPr>
        <sz val="10"/>
        <rFont val="Times New Roman"/>
        <charset val="134"/>
      </rPr>
      <t>60</t>
    </r>
    <r>
      <rPr>
        <sz val="10"/>
        <rFont val="宋体"/>
        <charset val="134"/>
      </rPr>
      <t>分以下为差。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</si>
</sst>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 "/>
    <numFmt numFmtId="178" formatCode="0_ "/>
    <numFmt numFmtId="179" formatCode="0.0_ "/>
  </numFmts>
  <fonts count="36">
    <font>
      <sz val="11"/>
      <color theme="1"/>
      <name val="等线"/>
      <charset val="134"/>
      <scheme val="minor"/>
    </font>
    <font>
      <sz val="16"/>
      <name val="Times New Roman"/>
      <charset val="134"/>
    </font>
    <font>
      <sz val="16"/>
      <color rgb="FF0000FF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name val="Times New Roman"/>
      <charset val="134"/>
    </font>
    <font>
      <b/>
      <sz val="16"/>
      <name val="Times New Roman"/>
      <charset val="134"/>
    </font>
    <font>
      <b/>
      <sz val="16"/>
      <color rgb="FF0000FF"/>
      <name val="Times New Roman"/>
      <charset val="134"/>
    </font>
    <font>
      <sz val="11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6"/>
      <name val="微软雅黑 Light"/>
      <charset val="134"/>
    </font>
    <font>
      <b/>
      <sz val="16"/>
      <color rgb="FF0000FF"/>
      <name val="宋体"/>
      <charset val="134"/>
    </font>
    <font>
      <sz val="11"/>
      <name val="Cambria Math"/>
      <charset val="134"/>
    </font>
    <font>
      <b/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8" applyNumberFormat="0" applyFill="0" applyAlignment="0" applyProtection="0">
      <alignment vertical="center"/>
    </xf>
    <xf numFmtId="0" fontId="17" fillId="0" borderId="38" applyNumberFormat="0" applyFill="0" applyAlignment="0" applyProtection="0">
      <alignment vertical="center"/>
    </xf>
    <xf numFmtId="0" fontId="18" fillId="0" borderId="3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1" applyNumberFormat="0" applyAlignment="0" applyProtection="0">
      <alignment vertical="center"/>
    </xf>
    <xf numFmtId="0" fontId="21" fillId="5" borderId="40" applyNumberFormat="0" applyAlignment="0" applyProtection="0">
      <alignment vertical="center"/>
    </xf>
    <xf numFmtId="0" fontId="22" fillId="6" borderId="42" applyNumberFormat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4" fillId="0" borderId="44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10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justify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/>
    </xf>
    <xf numFmtId="0" fontId="3" fillId="0" borderId="1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3" fillId="0" borderId="20" xfId="0" applyFont="1" applyBorder="1">
      <alignment vertic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justify" vertical="center"/>
    </xf>
    <xf numFmtId="43" fontId="3" fillId="0" borderId="4" xfId="0" applyNumberFormat="1" applyFont="1" applyBorder="1" applyAlignment="1">
      <alignment horizontal="justify" vertical="center" wrapText="1"/>
    </xf>
    <xf numFmtId="43" fontId="3" fillId="2" borderId="4" xfId="0" applyNumberFormat="1" applyFont="1" applyFill="1" applyBorder="1">
      <alignment vertical="center"/>
    </xf>
    <xf numFmtId="43" fontId="3" fillId="0" borderId="4" xfId="0" applyNumberFormat="1" applyFont="1" applyBorder="1">
      <alignment vertical="center"/>
    </xf>
    <xf numFmtId="0" fontId="3" fillId="0" borderId="23" xfId="0" applyFont="1" applyBorder="1" applyAlignment="1">
      <alignment horizontal="justify" vertical="center"/>
    </xf>
    <xf numFmtId="43" fontId="3" fillId="0" borderId="10" xfId="0" applyNumberFormat="1" applyFont="1" applyBorder="1" applyAlignment="1">
      <alignment horizontal="justify" vertical="center" wrapText="1"/>
    </xf>
    <xf numFmtId="43" fontId="3" fillId="0" borderId="10" xfId="0" applyNumberFormat="1" applyFont="1" applyBorder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justify" vertical="center" wrapText="1"/>
    </xf>
    <xf numFmtId="0" fontId="8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/>
    </xf>
    <xf numFmtId="9" fontId="8" fillId="0" borderId="3" xfId="0" applyNumberFormat="1" applyFont="1" applyBorder="1" applyAlignment="1">
      <alignment horizontal="center" vertical="center" wrapText="1"/>
    </xf>
    <xf numFmtId="43" fontId="3" fillId="0" borderId="4" xfId="0" applyNumberFormat="1" applyFont="1" applyBorder="1" applyAlignment="1">
      <alignment horizontal="center" vertical="center"/>
    </xf>
    <xf numFmtId="43" fontId="3" fillId="2" borderId="3" xfId="0" applyNumberFormat="1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right" vertical="center"/>
    </xf>
    <xf numFmtId="0" fontId="4" fillId="0" borderId="19" xfId="0" applyFont="1" applyBorder="1" applyAlignment="1">
      <alignment horizontal="justify" vertical="center" wrapText="1"/>
    </xf>
    <xf numFmtId="178" fontId="4" fillId="0" borderId="19" xfId="0" applyNumberFormat="1" applyFont="1" applyBorder="1" applyAlignment="1">
      <alignment horizontal="center" vertical="center"/>
    </xf>
    <xf numFmtId="177" fontId="4" fillId="0" borderId="19" xfId="0" applyNumberFormat="1" applyFont="1" applyBorder="1" applyAlignment="1">
      <alignment horizontal="center" vertical="center"/>
    </xf>
    <xf numFmtId="0" fontId="3" fillId="0" borderId="20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43" fontId="3" fillId="0" borderId="0" xfId="0" applyNumberFormat="1" applyFont="1">
      <alignment vertical="center"/>
    </xf>
    <xf numFmtId="0" fontId="3" fillId="0" borderId="0" xfId="0" applyFont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0" xfId="0" applyFont="1" applyBorder="1" applyAlignment="1">
      <alignment horizontal="justify" vertical="center"/>
    </xf>
    <xf numFmtId="0" fontId="3" fillId="0" borderId="31" xfId="0" applyFont="1" applyBorder="1" applyAlignment="1">
      <alignment horizontal="justify" vertical="center"/>
    </xf>
    <xf numFmtId="0" fontId="3" fillId="0" borderId="32" xfId="0" applyFont="1" applyBorder="1" applyAlignment="1">
      <alignment horizontal="justify" vertical="center"/>
    </xf>
    <xf numFmtId="0" fontId="8" fillId="0" borderId="2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78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right" vertical="center"/>
    </xf>
    <xf numFmtId="177" fontId="3" fillId="0" borderId="28" xfId="0" applyNumberFormat="1" applyFont="1" applyBorder="1">
      <alignment vertical="center"/>
    </xf>
    <xf numFmtId="178" fontId="3" fillId="0" borderId="28" xfId="0" applyNumberFormat="1" applyFont="1" applyBorder="1" applyAlignment="1">
      <alignment horizontal="center" vertical="center"/>
    </xf>
    <xf numFmtId="178" fontId="3" fillId="0" borderId="10" xfId="0" applyNumberFormat="1" applyFont="1" applyBorder="1" applyAlignment="1">
      <alignment horizontal="center" vertical="center"/>
    </xf>
    <xf numFmtId="178" fontId="3" fillId="0" borderId="33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9" fontId="3" fillId="0" borderId="8" xfId="0" applyNumberFormat="1" applyFont="1" applyBorder="1" applyAlignment="1">
      <alignment horizontal="justify" vertical="center"/>
    </xf>
    <xf numFmtId="179" fontId="3" fillId="0" borderId="15" xfId="0" applyNumberFormat="1" applyFont="1" applyBorder="1" applyAlignment="1">
      <alignment horizontal="justify" vertical="center"/>
    </xf>
    <xf numFmtId="179" fontId="3" fillId="0" borderId="26" xfId="0" applyNumberFormat="1" applyFont="1" applyBorder="1" applyAlignment="1">
      <alignment horizontal="justify" vertical="center"/>
    </xf>
    <xf numFmtId="179" fontId="8" fillId="0" borderId="8" xfId="0" applyNumberFormat="1" applyFont="1" applyBorder="1" applyAlignment="1">
      <alignment horizontal="justify" vertical="center"/>
    </xf>
    <xf numFmtId="177" fontId="4" fillId="0" borderId="34" xfId="0" applyNumberFormat="1" applyFont="1" applyBorder="1" applyAlignment="1">
      <alignment horizontal="center" vertical="center"/>
    </xf>
    <xf numFmtId="177" fontId="4" fillId="0" borderId="35" xfId="0" applyNumberFormat="1" applyFont="1" applyBorder="1" applyAlignment="1">
      <alignment horizontal="center" vertical="center"/>
    </xf>
    <xf numFmtId="177" fontId="4" fillId="0" borderId="3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0000FF"/>
      <color rgb="00FFFFC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27710</xdr:colOff>
      <xdr:row>6</xdr:row>
      <xdr:rowOff>0</xdr:rowOff>
    </xdr:from>
    <xdr:to>
      <xdr:col>5</xdr:col>
      <xdr:colOff>6927</xdr:colOff>
      <xdr:row>6</xdr:row>
      <xdr:rowOff>318135</xdr:rowOff>
    </xdr:to>
    <xdr:cxnSp>
      <xdr:nvCxnSpPr>
        <xdr:cNvPr id="2" name="直接连接符 1"/>
        <xdr:cNvCxnSpPr/>
      </xdr:nvCxnSpPr>
      <xdr:spPr>
        <a:xfrm>
          <a:off x="2694305" y="1851660"/>
          <a:ext cx="4446270" cy="3181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  <pageSetUpPr fitToPage="1"/>
  </sheetPr>
  <dimension ref="A1:L27"/>
  <sheetViews>
    <sheetView showGridLines="0" tabSelected="1" zoomScale="110" zoomScaleNormal="110" workbookViewId="0">
      <pane ySplit="5" topLeftCell="A15" activePane="bottomLeft" state="frozen"/>
      <selection/>
      <selection pane="bottomLeft" activeCell="M13" sqref="M13"/>
    </sheetView>
  </sheetViews>
  <sheetFormatPr defaultColWidth="9" defaultRowHeight="18" customHeight="1"/>
  <cols>
    <col min="1" max="1" width="6.66666666666667" style="6" customWidth="1"/>
    <col min="2" max="2" width="12" style="6" customWidth="1"/>
    <col min="3" max="3" width="12.4444444444444" style="6" customWidth="1"/>
    <col min="4" max="4" width="39" style="6" customWidth="1"/>
    <col min="5" max="5" width="13.1111111111111" style="6" customWidth="1"/>
    <col min="6" max="6" width="17.5555555555556" style="7" customWidth="1"/>
    <col min="7" max="8" width="13.7777777777778" style="6" customWidth="1"/>
    <col min="9" max="10" width="10.7777777777778" style="6" customWidth="1"/>
    <col min="11" max="11" width="9.33333333333333" style="6" customWidth="1"/>
    <col min="12" max="12" width="18.7777777777778" style="6" customWidth="1"/>
    <col min="13" max="16384" width="9" style="6"/>
  </cols>
  <sheetData>
    <row r="1" s="1" customFormat="1" ht="34.95" customHeight="1" spans="1:11">
      <c r="A1" s="8" t="s">
        <v>0</v>
      </c>
      <c r="B1" s="8"/>
      <c r="C1" s="8"/>
      <c r="D1" s="8"/>
      <c r="E1" s="8"/>
      <c r="F1" s="43"/>
      <c r="G1" s="8"/>
      <c r="H1" s="8"/>
      <c r="I1" s="8"/>
      <c r="J1" s="8"/>
      <c r="K1" s="8"/>
    </row>
    <row r="2" s="2" customFormat="1" ht="20.25" spans="1:11">
      <c r="A2" s="9" t="s">
        <v>1</v>
      </c>
      <c r="B2" s="9"/>
      <c r="C2" s="9"/>
      <c r="D2" s="9"/>
      <c r="E2" s="9"/>
      <c r="F2" s="44"/>
      <c r="G2" s="9"/>
      <c r="H2" s="9"/>
      <c r="I2" s="9"/>
      <c r="J2" s="9"/>
      <c r="K2" s="9"/>
    </row>
    <row r="3" ht="15.9" customHeight="1" spans="9:11">
      <c r="I3" s="76"/>
      <c r="K3" s="77" t="s">
        <v>2</v>
      </c>
    </row>
    <row r="4" ht="24.9" customHeight="1" spans="1:11">
      <c r="A4" s="10" t="s">
        <v>3</v>
      </c>
      <c r="B4" s="11"/>
      <c r="C4" s="11"/>
      <c r="D4" s="12" t="s">
        <v>4</v>
      </c>
      <c r="E4" s="11"/>
      <c r="F4" s="45"/>
      <c r="G4" s="11"/>
      <c r="H4" s="11"/>
      <c r="I4" s="11"/>
      <c r="J4" s="11"/>
      <c r="K4" s="78"/>
    </row>
    <row r="5" ht="24.9" customHeight="1" spans="1:11">
      <c r="A5" s="13" t="s">
        <v>5</v>
      </c>
      <c r="B5" s="14"/>
      <c r="C5" s="14"/>
      <c r="D5" s="15" t="s">
        <v>6</v>
      </c>
      <c r="E5" s="14"/>
      <c r="F5" s="46"/>
      <c r="G5" s="14"/>
      <c r="H5" s="14" t="s">
        <v>7</v>
      </c>
      <c r="I5" s="79"/>
      <c r="J5" s="80"/>
      <c r="K5" s="81"/>
    </row>
    <row r="6" ht="24.9" customHeight="1" spans="1:11">
      <c r="A6" s="16" t="s">
        <v>8</v>
      </c>
      <c r="B6" s="17"/>
      <c r="C6" s="17"/>
      <c r="D6" s="17"/>
      <c r="E6" s="17"/>
      <c r="F6" s="33"/>
      <c r="G6" s="17"/>
      <c r="H6" s="17" t="s">
        <v>9</v>
      </c>
      <c r="I6" s="82"/>
      <c r="J6" s="83"/>
      <c r="K6" s="84"/>
    </row>
    <row r="7" ht="25.05" customHeight="1" spans="1:11">
      <c r="A7" s="18" t="s">
        <v>10</v>
      </c>
      <c r="B7" s="11"/>
      <c r="C7" s="11"/>
      <c r="D7" s="19"/>
      <c r="E7" s="47"/>
      <c r="F7" s="48" t="s">
        <v>11</v>
      </c>
      <c r="G7" s="48" t="s">
        <v>12</v>
      </c>
      <c r="H7" s="48" t="s">
        <v>13</v>
      </c>
      <c r="I7" s="48" t="s">
        <v>14</v>
      </c>
      <c r="J7" s="85" t="s">
        <v>15</v>
      </c>
      <c r="K7" s="86" t="s">
        <v>16</v>
      </c>
    </row>
    <row r="8" ht="19.95" customHeight="1" spans="1:11">
      <c r="A8" s="20"/>
      <c r="B8" s="14"/>
      <c r="C8" s="14"/>
      <c r="D8" s="21" t="s">
        <v>17</v>
      </c>
      <c r="E8" s="49"/>
      <c r="F8" s="50">
        <f t="shared" ref="F8" si="0">F9+F10+F11</f>
        <v>105</v>
      </c>
      <c r="G8" s="51">
        <v>82</v>
      </c>
      <c r="H8" s="51">
        <v>64.34</v>
      </c>
      <c r="I8" s="87">
        <v>10</v>
      </c>
      <c r="J8" s="88">
        <f>H8/G8</f>
        <v>0.784634146341463</v>
      </c>
      <c r="K8" s="89">
        <f>I8*J8</f>
        <v>7.84634146341463</v>
      </c>
    </row>
    <row r="9" ht="19.95" customHeight="1" spans="1:11">
      <c r="A9" s="20"/>
      <c r="B9" s="14"/>
      <c r="C9" s="14"/>
      <c r="D9" s="21" t="s">
        <v>18</v>
      </c>
      <c r="E9" s="49"/>
      <c r="F9" s="50">
        <v>105</v>
      </c>
      <c r="G9" s="51">
        <v>82</v>
      </c>
      <c r="H9" s="51">
        <v>64.34</v>
      </c>
      <c r="I9" s="87" t="s">
        <v>19</v>
      </c>
      <c r="J9" s="88">
        <f t="shared" ref="J9:J11" si="1">H9/G9</f>
        <v>0.784634146341463</v>
      </c>
      <c r="K9" s="90" t="s">
        <v>19</v>
      </c>
    </row>
    <row r="10" ht="19.95" customHeight="1" spans="1:11">
      <c r="A10" s="20"/>
      <c r="B10" s="14"/>
      <c r="C10" s="14"/>
      <c r="D10" s="21" t="s">
        <v>20</v>
      </c>
      <c r="E10" s="49"/>
      <c r="F10" s="50"/>
      <c r="G10" s="52"/>
      <c r="H10" s="52">
        <v>0</v>
      </c>
      <c r="I10" s="87" t="s">
        <v>19</v>
      </c>
      <c r="J10" s="87" t="s">
        <v>19</v>
      </c>
      <c r="K10" s="90" t="s">
        <v>19</v>
      </c>
    </row>
    <row r="11" ht="19.95" customHeight="1" spans="1:11">
      <c r="A11" s="22"/>
      <c r="B11" s="23"/>
      <c r="C11" s="23"/>
      <c r="D11" s="24" t="s">
        <v>21</v>
      </c>
      <c r="E11" s="53"/>
      <c r="F11" s="54"/>
      <c r="G11" s="55"/>
      <c r="H11" s="55">
        <v>0</v>
      </c>
      <c r="I11" s="91" t="s">
        <v>19</v>
      </c>
      <c r="J11" s="87" t="s">
        <v>19</v>
      </c>
      <c r="K11" s="92" t="s">
        <v>19</v>
      </c>
    </row>
    <row r="12" ht="25.05" customHeight="1" spans="1:11">
      <c r="A12" s="25" t="s">
        <v>22</v>
      </c>
      <c r="B12" s="26" t="s">
        <v>23</v>
      </c>
      <c r="C12" s="27"/>
      <c r="D12" s="27"/>
      <c r="E12" s="56"/>
      <c r="F12" s="57" t="s">
        <v>24</v>
      </c>
      <c r="G12" s="27"/>
      <c r="H12" s="27"/>
      <c r="I12" s="27"/>
      <c r="J12" s="27"/>
      <c r="K12" s="56"/>
    </row>
    <row r="13" ht="40.05" customHeight="1" spans="1:11">
      <c r="A13" s="28"/>
      <c r="B13" s="29" t="s">
        <v>25</v>
      </c>
      <c r="C13" s="30"/>
      <c r="D13" s="30"/>
      <c r="E13" s="58"/>
      <c r="F13" s="59" t="s">
        <v>26</v>
      </c>
      <c r="G13" s="30"/>
      <c r="H13" s="30"/>
      <c r="I13" s="30"/>
      <c r="J13" s="30"/>
      <c r="K13" s="58"/>
    </row>
    <row r="14" s="3" customFormat="1" ht="25.05" customHeight="1" spans="1:12">
      <c r="A14" s="31" t="s">
        <v>27</v>
      </c>
      <c r="B14" s="14" t="s">
        <v>28</v>
      </c>
      <c r="C14" s="14" t="s">
        <v>29</v>
      </c>
      <c r="D14" s="14" t="s">
        <v>30</v>
      </c>
      <c r="E14" s="60" t="s">
        <v>31</v>
      </c>
      <c r="F14" s="61" t="s">
        <v>32</v>
      </c>
      <c r="G14" s="14" t="s">
        <v>14</v>
      </c>
      <c r="H14" s="46" t="s">
        <v>16</v>
      </c>
      <c r="I14" s="93" t="s">
        <v>33</v>
      </c>
      <c r="J14" s="94"/>
      <c r="K14" s="95"/>
      <c r="L14" s="96"/>
    </row>
    <row r="15" ht="19.95" customHeight="1" spans="1:11">
      <c r="A15" s="32"/>
      <c r="B15" s="33" t="s">
        <v>34</v>
      </c>
      <c r="C15" s="17" t="s">
        <v>35</v>
      </c>
      <c r="D15" s="34" t="s">
        <v>36</v>
      </c>
      <c r="E15" s="14" t="s">
        <v>37</v>
      </c>
      <c r="F15" s="62" t="s">
        <v>37</v>
      </c>
      <c r="G15" s="63">
        <v>5</v>
      </c>
      <c r="H15" s="63">
        <v>5</v>
      </c>
      <c r="I15" s="97"/>
      <c r="J15" s="98"/>
      <c r="K15" s="99"/>
    </row>
    <row r="16" ht="64.95" customHeight="1" spans="1:11">
      <c r="A16" s="32"/>
      <c r="B16" s="35"/>
      <c r="C16" s="17" t="s">
        <v>35</v>
      </c>
      <c r="D16" s="36" t="s">
        <v>38</v>
      </c>
      <c r="E16" s="64" t="s">
        <v>39</v>
      </c>
      <c r="F16" s="62" t="s">
        <v>39</v>
      </c>
      <c r="G16" s="63">
        <v>5</v>
      </c>
      <c r="H16" s="63">
        <v>5</v>
      </c>
      <c r="I16" s="100"/>
      <c r="J16" s="98"/>
      <c r="K16" s="99"/>
    </row>
    <row r="17" ht="19.95" customHeight="1" spans="1:11">
      <c r="A17" s="32"/>
      <c r="B17" s="35"/>
      <c r="C17" s="17" t="s">
        <v>40</v>
      </c>
      <c r="D17" s="37" t="s">
        <v>41</v>
      </c>
      <c r="E17" s="64" t="s">
        <v>42</v>
      </c>
      <c r="F17" s="65" t="s">
        <v>43</v>
      </c>
      <c r="G17" s="63">
        <v>15</v>
      </c>
      <c r="H17" s="63">
        <v>15</v>
      </c>
      <c r="I17" s="97"/>
      <c r="J17" s="98"/>
      <c r="K17" s="99"/>
    </row>
    <row r="18" ht="49.95" customHeight="1" spans="1:11">
      <c r="A18" s="32"/>
      <c r="B18" s="35"/>
      <c r="C18" s="17" t="s">
        <v>44</v>
      </c>
      <c r="D18" s="34" t="s">
        <v>45</v>
      </c>
      <c r="E18" s="66" t="s">
        <v>46</v>
      </c>
      <c r="F18" s="67" t="s">
        <v>47</v>
      </c>
      <c r="G18" s="63">
        <v>15</v>
      </c>
      <c r="H18" s="63">
        <v>15</v>
      </c>
      <c r="I18" s="97"/>
      <c r="J18" s="98"/>
      <c r="K18" s="99"/>
    </row>
    <row r="19" ht="19.95" customHeight="1" spans="1:11">
      <c r="A19" s="32"/>
      <c r="B19" s="35"/>
      <c r="C19" s="17" t="s">
        <v>48</v>
      </c>
      <c r="D19" s="36" t="s">
        <v>49</v>
      </c>
      <c r="E19" s="68" t="s">
        <v>50</v>
      </c>
      <c r="F19" s="69">
        <f>H8</f>
        <v>64.34</v>
      </c>
      <c r="G19" s="63">
        <v>10</v>
      </c>
      <c r="H19" s="63">
        <v>10</v>
      </c>
      <c r="I19" s="100"/>
      <c r="J19" s="98"/>
      <c r="K19" s="99"/>
    </row>
    <row r="20" ht="49.95" customHeight="1" spans="1:11">
      <c r="A20" s="32"/>
      <c r="B20" s="33" t="s">
        <v>51</v>
      </c>
      <c r="C20" s="38" t="s">
        <v>52</v>
      </c>
      <c r="D20" s="34" t="s">
        <v>53</v>
      </c>
      <c r="E20" s="70" t="s">
        <v>46</v>
      </c>
      <c r="F20" s="65" t="s">
        <v>54</v>
      </c>
      <c r="G20" s="63">
        <v>40</v>
      </c>
      <c r="H20" s="63">
        <v>36.5</v>
      </c>
      <c r="I20" s="100" t="s">
        <v>55</v>
      </c>
      <c r="J20" s="98"/>
      <c r="K20" s="99"/>
    </row>
    <row r="21" s="4" customFormat="1" ht="20.1" customHeight="1" spans="1:11">
      <c r="A21" s="39" t="s">
        <v>56</v>
      </c>
      <c r="B21" s="40"/>
      <c r="C21" s="40"/>
      <c r="D21" s="40"/>
      <c r="E21" s="40"/>
      <c r="F21" s="71"/>
      <c r="G21" s="72">
        <f>SUM(G15:G20)+I8</f>
        <v>100</v>
      </c>
      <c r="H21" s="73">
        <f>SUM(H15:H20)+K8</f>
        <v>94.3463414634146</v>
      </c>
      <c r="I21" s="101" t="s">
        <v>19</v>
      </c>
      <c r="J21" s="102"/>
      <c r="K21" s="103"/>
    </row>
    <row r="22" ht="9.9" customHeight="1" spans="1:11">
      <c r="A22" s="41"/>
      <c r="B22" s="41"/>
      <c r="C22" s="41"/>
      <c r="D22" s="41"/>
      <c r="E22" s="41"/>
      <c r="F22" s="74"/>
      <c r="G22" s="41"/>
      <c r="H22" s="41"/>
      <c r="I22" s="41"/>
      <c r="J22" s="41"/>
      <c r="K22" s="41"/>
    </row>
    <row r="23" s="5" customFormat="1" hidden="1" customHeight="1" spans="1:6">
      <c r="A23" s="5" t="s">
        <v>57</v>
      </c>
      <c r="F23" s="75"/>
    </row>
    <row r="24" s="5" customFormat="1" ht="16.05" hidden="1" customHeight="1" spans="1:11">
      <c r="A24" s="42" t="s">
        <v>58</v>
      </c>
      <c r="B24" s="42"/>
      <c r="C24" s="42"/>
      <c r="D24" s="42"/>
      <c r="E24" s="42"/>
      <c r="F24" s="75"/>
      <c r="G24" s="42"/>
      <c r="H24" s="42"/>
      <c r="I24" s="42"/>
      <c r="J24" s="42"/>
      <c r="K24" s="42"/>
    </row>
    <row r="25" s="5" customFormat="1" ht="60" hidden="1" customHeight="1" spans="1:11">
      <c r="A25" s="42" t="s">
        <v>59</v>
      </c>
      <c r="B25" s="42"/>
      <c r="C25" s="42"/>
      <c r="D25" s="42"/>
      <c r="E25" s="42"/>
      <c r="F25" s="75"/>
      <c r="G25" s="42"/>
      <c r="H25" s="42"/>
      <c r="I25" s="42"/>
      <c r="J25" s="42"/>
      <c r="K25" s="42"/>
    </row>
    <row r="26" s="5" customFormat="1" ht="16.05" hidden="1" customHeight="1" spans="1:11">
      <c r="A26" s="42" t="s">
        <v>60</v>
      </c>
      <c r="B26" s="42"/>
      <c r="C26" s="42"/>
      <c r="D26" s="42"/>
      <c r="E26" s="42"/>
      <c r="F26" s="75"/>
      <c r="G26" s="42"/>
      <c r="H26" s="42"/>
      <c r="I26" s="42"/>
      <c r="J26" s="42"/>
      <c r="K26" s="42"/>
    </row>
    <row r="27" s="5" customFormat="1" ht="16.05" hidden="1" customHeight="1" spans="1:11">
      <c r="A27" s="42" t="s">
        <v>61</v>
      </c>
      <c r="B27" s="42"/>
      <c r="C27" s="42"/>
      <c r="D27" s="42"/>
      <c r="E27" s="42"/>
      <c r="F27" s="75"/>
      <c r="G27" s="42"/>
      <c r="H27" s="42"/>
      <c r="I27" s="42"/>
      <c r="J27" s="42"/>
      <c r="K27" s="42"/>
    </row>
  </sheetData>
  <mergeCells count="35">
    <mergeCell ref="A1:K1"/>
    <mergeCell ref="A2:K2"/>
    <mergeCell ref="A4:C4"/>
    <mergeCell ref="D4:K4"/>
    <mergeCell ref="A5:C5"/>
    <mergeCell ref="D5:G5"/>
    <mergeCell ref="I5:K5"/>
    <mergeCell ref="A6:C6"/>
    <mergeCell ref="D6:G6"/>
    <mergeCell ref="I6:K6"/>
    <mergeCell ref="D7:E7"/>
    <mergeCell ref="D8:E8"/>
    <mergeCell ref="D9:E9"/>
    <mergeCell ref="D10:E10"/>
    <mergeCell ref="D11:E11"/>
    <mergeCell ref="B12:E12"/>
    <mergeCell ref="F12:K12"/>
    <mergeCell ref="B13:E13"/>
    <mergeCell ref="F13:K13"/>
    <mergeCell ref="I14:K14"/>
    <mergeCell ref="I15:K15"/>
    <mergeCell ref="I16:K16"/>
    <mergeCell ref="I18:K18"/>
    <mergeCell ref="I19:K19"/>
    <mergeCell ref="I20:K20"/>
    <mergeCell ref="A21:F21"/>
    <mergeCell ref="I21:K21"/>
    <mergeCell ref="A24:K24"/>
    <mergeCell ref="A25:K25"/>
    <mergeCell ref="A26:K26"/>
    <mergeCell ref="A27:K27"/>
    <mergeCell ref="A12:A13"/>
    <mergeCell ref="A14:A20"/>
    <mergeCell ref="B15:B19"/>
    <mergeCell ref="A7:C11"/>
  </mergeCells>
  <printOptions horizontalCentered="1"/>
  <pageMargins left="0.786805555555556" right="0.393055555555556" top="0.984027777777778" bottom="0.590277777777778" header="0.313888888888889" footer="0.313888888888889"/>
  <pageSetup paperSize="9" scale="70" orientation="landscape" blackAndWhite="1" horizontalDpi="3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调查研究工作经费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Panyingkai</dc:creator>
  <cp:lastModifiedBy>yjs</cp:lastModifiedBy>
  <dcterms:created xsi:type="dcterms:W3CDTF">2020-06-08T07:45:00Z</dcterms:created>
  <cp:lastPrinted>2022-05-30T08:38:00Z</cp:lastPrinted>
  <dcterms:modified xsi:type="dcterms:W3CDTF">2024-08-13T11:12:53Z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63E5EA4EDDAD4DDA927C7883927BBBFF</vt:lpwstr>
  </property>
  <property fmtid="{D5CDD505-2E9C-101B-9397-08002B2CF9AE}" pid="3" name="KSOProductBuildVer">
    <vt:lpwstr>2052-12.8.2.1113</vt:lpwstr>
  </property>
  <property fmtid="{D5CDD505-2E9C-101B-9397-08002B2CF9AE}" pid="4" name="commondata">
    <vt:lpwstr>eyJoZGlkIjoiMTMxMGNkYTJhN2NkODc0MzYwZWZhYmI0Y2E4ZDVlOGEifQ==</vt:lpwstr>
  </property>
</Properties>
</file>