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256" windowHeight="12540"/>
  </bookViews>
  <sheets>
    <sheet name="Sheet1" sheetId="1" r:id="rId1"/>
  </sheets>
  <definedNames>
    <definedName name="_xlnm.Print_Area" localSheetId="0">Sheet1!$B$1:$J$26</definedName>
  </definedNames>
  <calcPr calcId="145621" concurrentCalc="0"/>
</workbook>
</file>

<file path=xl/calcChain.xml><?xml version="1.0" encoding="utf-8"?>
<calcChain xmlns="http://schemas.openxmlformats.org/spreadsheetml/2006/main">
  <c r="J7" i="1" l="1"/>
  <c r="I26" i="1"/>
  <c r="I7" i="1"/>
</calcChain>
</file>

<file path=xl/sharedStrings.xml><?xml version="1.0" encoding="utf-8"?>
<sst xmlns="http://schemas.openxmlformats.org/spreadsheetml/2006/main" count="94" uniqueCount="76">
  <si>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  <phoneticPr fontId="7" type="noConversion"/>
  </si>
  <si>
    <t>总分</t>
    <phoneticPr fontId="7" type="noConversion"/>
  </si>
  <si>
    <t>在落实实施方案方面有待加强</t>
    <phoneticPr fontId="7" type="noConversion"/>
  </si>
  <si>
    <t>满意度≥95%</t>
    <phoneticPr fontId="7" type="noConversion"/>
  </si>
  <si>
    <t>主管部门满意度</t>
    <phoneticPr fontId="7" type="noConversion"/>
  </si>
  <si>
    <t>服务对象满意度指标</t>
    <phoneticPr fontId="7" type="noConversion"/>
  </si>
  <si>
    <t>系统安全保障能力得到提升，还有进步空间</t>
    <phoneticPr fontId="7" type="noConversion"/>
  </si>
  <si>
    <t>得到提升</t>
    <phoneticPr fontId="7" type="noConversion"/>
  </si>
  <si>
    <t>提升系统安全保障能力</t>
    <phoneticPr fontId="7" type="noConversion"/>
  </si>
  <si>
    <t>系统安全方面还有不足之处</t>
    <phoneticPr fontId="7" type="noConversion"/>
  </si>
  <si>
    <t>社会效益指标</t>
    <phoneticPr fontId="7" type="noConversion"/>
  </si>
  <si>
    <t>合同签订额为39.2万元</t>
    <phoneticPr fontId="7" type="noConversion"/>
  </si>
  <si>
    <t>≦39.4万元</t>
    <phoneticPr fontId="7" type="noConversion"/>
  </si>
  <si>
    <t>项目预算控制数</t>
    <phoneticPr fontId="7" type="noConversion"/>
  </si>
  <si>
    <t>成本指标</t>
    <phoneticPr fontId="7" type="noConversion"/>
  </si>
  <si>
    <t>11月底完成100%资金支出</t>
    <phoneticPr fontId="7" type="noConversion"/>
  </si>
  <si>
    <t>截至12月底完成100%资金支出</t>
    <phoneticPr fontId="7" type="noConversion"/>
  </si>
  <si>
    <t>项目支出完成率</t>
    <phoneticPr fontId="7" type="noConversion"/>
  </si>
  <si>
    <t>2022年11月前</t>
    <phoneticPr fontId="7" type="noConversion"/>
  </si>
  <si>
    <t>招标采购时间</t>
    <phoneticPr fontId="7" type="noConversion"/>
  </si>
  <si>
    <t>时效指标</t>
    <phoneticPr fontId="7" type="noConversion"/>
  </si>
  <si>
    <t>基本符合等级测评要求</t>
    <phoneticPr fontId="7" type="noConversion"/>
  </si>
  <si>
    <t>被测系统等级保护测评结果</t>
    <phoneticPr fontId="7" type="noConversion"/>
  </si>
  <si>
    <t>验收合格率</t>
    <phoneticPr fontId="7" type="noConversion"/>
  </si>
  <si>
    <t>质量指标</t>
    <phoneticPr fontId="7" type="noConversion"/>
  </si>
  <si>
    <t>5份</t>
    <phoneticPr fontId="7" type="noConversion"/>
  </si>
  <si>
    <t>等级测评方案数量</t>
    <phoneticPr fontId="7" type="noConversion"/>
  </si>
  <si>
    <t>等级测评报告数量</t>
    <phoneticPr fontId="7" type="noConversion"/>
  </si>
  <si>
    <t>2个</t>
    <phoneticPr fontId="7" type="noConversion"/>
  </si>
  <si>
    <t>2级系统测评数</t>
    <phoneticPr fontId="7" type="noConversion"/>
  </si>
  <si>
    <t>3个</t>
    <phoneticPr fontId="7" type="noConversion"/>
  </si>
  <si>
    <t>3级系统测评数</t>
    <phoneticPr fontId="7" type="noConversion"/>
  </si>
  <si>
    <t>数量指标</t>
    <phoneticPr fontId="7" type="noConversion"/>
  </si>
  <si>
    <t>偏差原因分析及改进措施</t>
    <phoneticPr fontId="7" type="noConversion"/>
  </si>
  <si>
    <t>得分</t>
    <phoneticPr fontId="7" type="noConversion"/>
  </si>
  <si>
    <t>分值</t>
    <phoneticPr fontId="7" type="noConversion"/>
  </si>
  <si>
    <t>实际 
完成值</t>
    <phoneticPr fontId="7" type="noConversion"/>
  </si>
  <si>
    <t>年度
指标值</t>
    <phoneticPr fontId="7" type="noConversion"/>
  </si>
  <si>
    <t>三级指标</t>
    <phoneticPr fontId="7" type="noConversion"/>
  </si>
  <si>
    <t>二级指标</t>
    <phoneticPr fontId="7" type="noConversion"/>
  </si>
  <si>
    <t>一级指标</t>
    <phoneticPr fontId="7" type="noConversion"/>
  </si>
  <si>
    <t>绩
效
指
标</t>
    <phoneticPr fontId="7" type="noConversion"/>
  </si>
  <si>
    <t xml:space="preserve">
实际完成情况： 按照《信息安全等级保护管理办法》的相关要求，为北京市城市管理信息平台、北京市城市运行监测平台、北京市能源运行监测平台等进行安全检查和评估，全面调研系统的状况和设备抵御攻击和威胁的能力，开展安全等保测评和测试等工作，检验系统是否符合所定等级的信息系统安全等级保护相关要求，发现系统存在的安全风险并提出相应的整改建议，整体提高政务网络的安全防护水平。</t>
    <phoneticPr fontId="7" type="noConversion"/>
  </si>
  <si>
    <t xml:space="preserve">
年度目标： 按照《信息安全等级保护管理办法》的相关要求，为北京市城市管理信息平台、北京市城市运行监测平台、北京市能源运行监测平台等进行安全检查和评估，全面调研系统的状况和设备抵御攻击和威胁的能力，开展安全等保测评和测试等工作，检验系统是否符合所定等级的信息系统安全等级保护相关要求，发现系统存在的安全风险并提出相应的整改建议，整体提高政务网络的安全防护水平。</t>
    <phoneticPr fontId="7" type="noConversion"/>
  </si>
  <si>
    <t>实际完成情况</t>
    <phoneticPr fontId="7" type="noConversion"/>
  </si>
  <si>
    <t>预期目标</t>
    <phoneticPr fontId="7" type="noConversion"/>
  </si>
  <si>
    <t>年度总体目标</t>
    <phoneticPr fontId="7" type="noConversion"/>
  </si>
  <si>
    <t>—</t>
    <phoneticPr fontId="7" type="noConversion"/>
  </si>
  <si>
    <t>-</t>
    <phoneticPr fontId="7" type="noConversion"/>
  </si>
  <si>
    <t xml:space="preserve">  其他资金</t>
    <phoneticPr fontId="7" type="noConversion"/>
  </si>
  <si>
    <t xml:space="preserve">      上年结转资金</t>
    <phoneticPr fontId="7" type="noConversion"/>
  </si>
  <si>
    <t>其中：当年财政拨款</t>
    <phoneticPr fontId="7" type="noConversion"/>
  </si>
  <si>
    <t>年度资金总额</t>
    <phoneticPr fontId="7" type="noConversion"/>
  </si>
  <si>
    <t>执行率</t>
    <phoneticPr fontId="7" type="noConversion"/>
  </si>
  <si>
    <t>全年
执行数</t>
    <phoneticPr fontId="7" type="noConversion"/>
  </si>
  <si>
    <t>全年预算数</t>
    <phoneticPr fontId="7" type="noConversion"/>
  </si>
  <si>
    <t>年初预算数</t>
    <phoneticPr fontId="7" type="noConversion"/>
  </si>
  <si>
    <t>项目资金
（万元）</t>
    <phoneticPr fontId="7" type="noConversion"/>
  </si>
  <si>
    <t>联系电话</t>
    <phoneticPr fontId="7" type="noConversion"/>
  </si>
  <si>
    <t>张玉林</t>
    <phoneticPr fontId="7" type="noConversion"/>
  </si>
  <si>
    <t>项目负责人</t>
    <phoneticPr fontId="7" type="noConversion"/>
  </si>
  <si>
    <t xml:space="preserve">1年	</t>
    <phoneticPr fontId="7" type="noConversion"/>
  </si>
  <si>
    <t>项目期</t>
    <phoneticPr fontId="7" type="noConversion"/>
  </si>
  <si>
    <t>延续</t>
    <phoneticPr fontId="7" type="noConversion"/>
  </si>
  <si>
    <t>项目属性</t>
    <phoneticPr fontId="7" type="noConversion"/>
  </si>
  <si>
    <t xml:space="preserve">北京市城市运行管理事务中心	</t>
    <phoneticPr fontId="7" type="noConversion"/>
  </si>
  <si>
    <t>实施单位</t>
    <phoneticPr fontId="7" type="noConversion"/>
  </si>
  <si>
    <t xml:space="preserve">北京市城市管理委员会			</t>
    <phoneticPr fontId="7" type="noConversion"/>
  </si>
  <si>
    <t>主管部门</t>
    <phoneticPr fontId="7" type="noConversion"/>
  </si>
  <si>
    <t>委信息安全等级测评项目</t>
    <phoneticPr fontId="7" type="noConversion"/>
  </si>
  <si>
    <t>项目名称</t>
    <phoneticPr fontId="7" type="noConversion"/>
  </si>
  <si>
    <r>
      <t xml:space="preserve">                项目支出绩效自评表
             </t>
    </r>
    <r>
      <rPr>
        <sz val="18"/>
        <color theme="1"/>
        <rFont val="仿宋_GB2312"/>
        <family val="3"/>
        <charset val="134"/>
      </rPr>
      <t xml:space="preserve"> (2022年度）</t>
    </r>
    <phoneticPr fontId="7" type="noConversion"/>
  </si>
  <si>
    <t>产出指标
50分</t>
    <phoneticPr fontId="7" type="noConversion"/>
  </si>
  <si>
    <t>效益指标
30分</t>
    <phoneticPr fontId="7" type="noConversion"/>
  </si>
  <si>
    <t>提升系统安全合规水平</t>
    <phoneticPr fontId="7" type="noConversion"/>
  </si>
  <si>
    <t>满意度指标
10分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</si>
</sst>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3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仿宋_GB2312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8"/>
      <color theme="1"/>
      <name val="方正小标宋简体"/>
      <family val="4"/>
      <charset val="134"/>
    </font>
    <font>
      <sz val="18"/>
      <color theme="1"/>
      <name val="仿宋_GB2312"/>
      <family val="3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6" fillId="0" borderId="0"/>
    <xf numFmtId="0" fontId="5" fillId="0" borderId="0"/>
  </cellStyleXfs>
  <cellXfs count="51">
    <xf numFmtId="0" fontId="0" fillId="0" borderId="0" xfId="0">
      <alignment vertical="center"/>
    </xf>
    <xf numFmtId="0" fontId="3" fillId="0" borderId="2" xfId="2" applyNumberFormat="1" applyFont="1" applyFill="1" applyBorder="1" applyAlignment="1" applyProtection="1">
      <alignment horizontal="center" vertical="center" wrapText="1"/>
    </xf>
    <xf numFmtId="9" fontId="3" fillId="0" borderId="1" xfId="2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3" fillId="0" borderId="7" xfId="0" applyFont="1" applyBorder="1" applyAlignment="1">
      <alignment horizontal="center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57" fontId="3" fillId="0" borderId="7" xfId="0" applyNumberFormat="1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</cellXfs>
  <cellStyles count="3">
    <cellStyle name="常规" xfId="0" builtinId="0"/>
    <cellStyle name="常规 2 2" xfId="1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7"/>
  <sheetViews>
    <sheetView tabSelected="1" view="pageBreakPreview" zoomScaleNormal="100" workbookViewId="0">
      <selection activeCell="E6" sqref="E6"/>
    </sheetView>
  </sheetViews>
  <sheetFormatPr defaultColWidth="9" defaultRowHeight="14.4" x14ac:dyDescent="0.25"/>
  <cols>
    <col min="1" max="1" width="9" style="26"/>
    <col min="2" max="2" width="11.21875" style="26" customWidth="1"/>
    <col min="3" max="3" width="10.44140625" style="26" customWidth="1"/>
    <col min="4" max="4" width="19.21875" style="26" customWidth="1"/>
    <col min="5" max="5" width="18" style="26" customWidth="1"/>
    <col min="6" max="6" width="11.33203125" style="26" customWidth="1"/>
    <col min="7" max="7" width="10.88671875" style="26" customWidth="1"/>
    <col min="8" max="8" width="5" style="26" customWidth="1"/>
    <col min="9" max="9" width="7" style="26" customWidth="1"/>
    <col min="10" max="10" width="25.77734375" style="26" customWidth="1"/>
    <col min="11" max="16384" width="9" style="26"/>
  </cols>
  <sheetData>
    <row r="1" spans="2:15" ht="55.95" customHeight="1" x14ac:dyDescent="0.25">
      <c r="B1" s="24" t="s">
        <v>71</v>
      </c>
      <c r="C1" s="25"/>
      <c r="D1" s="25"/>
      <c r="E1" s="25"/>
      <c r="F1" s="25"/>
      <c r="G1" s="25"/>
      <c r="H1" s="25"/>
      <c r="I1" s="25"/>
      <c r="J1" s="25"/>
    </row>
    <row r="2" spans="2:15" ht="24" customHeight="1" x14ac:dyDescent="0.25">
      <c r="B2" s="21" t="s">
        <v>70</v>
      </c>
      <c r="C2" s="21"/>
      <c r="D2" s="21"/>
      <c r="E2" s="21" t="s">
        <v>69</v>
      </c>
      <c r="F2" s="21"/>
      <c r="G2" s="21"/>
      <c r="H2" s="21"/>
      <c r="I2" s="21"/>
      <c r="J2" s="21"/>
    </row>
    <row r="3" spans="2:15" ht="24" customHeight="1" x14ac:dyDescent="0.25">
      <c r="B3" s="21" t="s">
        <v>68</v>
      </c>
      <c r="C3" s="21"/>
      <c r="D3" s="21"/>
      <c r="E3" s="27" t="s">
        <v>67</v>
      </c>
      <c r="F3" s="28"/>
      <c r="G3" s="10" t="s">
        <v>66</v>
      </c>
      <c r="H3" s="27" t="s">
        <v>65</v>
      </c>
      <c r="I3" s="29"/>
      <c r="J3" s="28"/>
    </row>
    <row r="4" spans="2:15" ht="24" customHeight="1" x14ac:dyDescent="0.25">
      <c r="B4" s="27" t="s">
        <v>64</v>
      </c>
      <c r="C4" s="29"/>
      <c r="D4" s="28"/>
      <c r="E4" s="27" t="s">
        <v>63</v>
      </c>
      <c r="F4" s="28"/>
      <c r="G4" s="10" t="s">
        <v>62</v>
      </c>
      <c r="H4" s="27" t="s">
        <v>61</v>
      </c>
      <c r="I4" s="29"/>
      <c r="J4" s="28"/>
    </row>
    <row r="5" spans="2:15" ht="19.95" customHeight="1" x14ac:dyDescent="0.25">
      <c r="B5" s="21" t="s">
        <v>60</v>
      </c>
      <c r="C5" s="21"/>
      <c r="D5" s="21"/>
      <c r="E5" s="21" t="s">
        <v>59</v>
      </c>
      <c r="F5" s="21"/>
      <c r="G5" s="10" t="s">
        <v>58</v>
      </c>
      <c r="H5" s="27">
        <v>18514750129</v>
      </c>
      <c r="I5" s="29"/>
      <c r="J5" s="28"/>
    </row>
    <row r="6" spans="2:15" ht="31.2" x14ac:dyDescent="0.25">
      <c r="B6" s="30" t="s">
        <v>57</v>
      </c>
      <c r="C6" s="31"/>
      <c r="D6" s="31"/>
      <c r="E6" s="32" t="s">
        <v>56</v>
      </c>
      <c r="F6" s="33" t="s">
        <v>55</v>
      </c>
      <c r="G6" s="32" t="s">
        <v>54</v>
      </c>
      <c r="H6" s="32" t="s">
        <v>35</v>
      </c>
      <c r="I6" s="32" t="s">
        <v>53</v>
      </c>
      <c r="J6" s="32" t="s">
        <v>34</v>
      </c>
    </row>
    <row r="7" spans="2:15" ht="15" customHeight="1" x14ac:dyDescent="0.25">
      <c r="B7" s="13"/>
      <c r="C7" s="21" t="s">
        <v>52</v>
      </c>
      <c r="D7" s="34"/>
      <c r="E7" s="10">
        <v>39.4</v>
      </c>
      <c r="F7" s="10">
        <v>39.4</v>
      </c>
      <c r="G7" s="10">
        <v>39.200000000000003</v>
      </c>
      <c r="H7" s="10">
        <v>10</v>
      </c>
      <c r="I7" s="35">
        <f>G7/F7</f>
        <v>0.9949238578680204</v>
      </c>
      <c r="J7" s="36">
        <f>G7/F7*10</f>
        <v>9.9492385786802036</v>
      </c>
    </row>
    <row r="8" spans="2:15" ht="15" customHeight="1" x14ac:dyDescent="0.25">
      <c r="B8" s="13"/>
      <c r="C8" s="21" t="s">
        <v>51</v>
      </c>
      <c r="D8" s="34"/>
      <c r="E8" s="10">
        <v>39.4</v>
      </c>
      <c r="F8" s="10">
        <v>39.4</v>
      </c>
      <c r="G8" s="10">
        <v>39.200000000000003</v>
      </c>
      <c r="H8" s="10" t="s">
        <v>47</v>
      </c>
      <c r="I8" s="10" t="s">
        <v>48</v>
      </c>
      <c r="J8" s="10" t="s">
        <v>47</v>
      </c>
    </row>
    <row r="9" spans="2:15" ht="15" customHeight="1" x14ac:dyDescent="0.25">
      <c r="B9" s="13"/>
      <c r="C9" s="21" t="s">
        <v>50</v>
      </c>
      <c r="D9" s="34"/>
      <c r="E9" s="10">
        <v>0</v>
      </c>
      <c r="F9" s="10">
        <v>0</v>
      </c>
      <c r="G9" s="10">
        <v>0</v>
      </c>
      <c r="H9" s="10" t="s">
        <v>47</v>
      </c>
      <c r="I9" s="10" t="s">
        <v>48</v>
      </c>
      <c r="J9" s="10" t="s">
        <v>47</v>
      </c>
    </row>
    <row r="10" spans="2:15" ht="15" customHeight="1" x14ac:dyDescent="0.25">
      <c r="B10" s="13"/>
      <c r="C10" s="21" t="s">
        <v>49</v>
      </c>
      <c r="D10" s="34"/>
      <c r="E10" s="10">
        <v>0</v>
      </c>
      <c r="F10" s="10">
        <v>0</v>
      </c>
      <c r="G10" s="10">
        <v>0</v>
      </c>
      <c r="H10" s="10" t="s">
        <v>47</v>
      </c>
      <c r="I10" s="10" t="s">
        <v>48</v>
      </c>
      <c r="J10" s="10" t="s">
        <v>47</v>
      </c>
    </row>
    <row r="11" spans="2:15" ht="19.95" customHeight="1" x14ac:dyDescent="0.25">
      <c r="B11" s="13" t="s">
        <v>46</v>
      </c>
      <c r="C11" s="21" t="s">
        <v>45</v>
      </c>
      <c r="D11" s="21"/>
      <c r="E11" s="21"/>
      <c r="F11" s="21"/>
      <c r="G11" s="21" t="s">
        <v>44</v>
      </c>
      <c r="H11" s="21"/>
      <c r="I11" s="21"/>
      <c r="J11" s="21"/>
    </row>
    <row r="12" spans="2:15" ht="99.6" customHeight="1" x14ac:dyDescent="0.25">
      <c r="B12" s="13"/>
      <c r="C12" s="22" t="s">
        <v>43</v>
      </c>
      <c r="D12" s="23"/>
      <c r="E12" s="23"/>
      <c r="F12" s="23"/>
      <c r="G12" s="22" t="s">
        <v>42</v>
      </c>
      <c r="H12" s="23"/>
      <c r="I12" s="23"/>
      <c r="J12" s="23"/>
    </row>
    <row r="13" spans="2:15" ht="34.200000000000003" customHeight="1" x14ac:dyDescent="0.25">
      <c r="B13" s="14" t="s">
        <v>41</v>
      </c>
      <c r="C13" s="9" t="s">
        <v>40</v>
      </c>
      <c r="D13" s="9" t="s">
        <v>39</v>
      </c>
      <c r="E13" s="9" t="s">
        <v>38</v>
      </c>
      <c r="F13" s="9" t="s">
        <v>37</v>
      </c>
      <c r="G13" s="9" t="s">
        <v>36</v>
      </c>
      <c r="H13" s="9" t="s">
        <v>35</v>
      </c>
      <c r="I13" s="9" t="s">
        <v>34</v>
      </c>
      <c r="J13" s="9" t="s">
        <v>33</v>
      </c>
      <c r="O13" s="37"/>
    </row>
    <row r="14" spans="2:15" ht="33" customHeight="1" x14ac:dyDescent="0.25">
      <c r="B14" s="14"/>
      <c r="C14" s="14" t="s">
        <v>72</v>
      </c>
      <c r="D14" s="17" t="s">
        <v>32</v>
      </c>
      <c r="E14" s="38" t="s">
        <v>31</v>
      </c>
      <c r="F14" s="38" t="s">
        <v>30</v>
      </c>
      <c r="G14" s="38" t="s">
        <v>30</v>
      </c>
      <c r="H14" s="8">
        <v>5</v>
      </c>
      <c r="I14" s="8">
        <v>5</v>
      </c>
      <c r="J14" s="9"/>
    </row>
    <row r="15" spans="2:15" ht="30" customHeight="1" x14ac:dyDescent="0.25">
      <c r="B15" s="14"/>
      <c r="C15" s="14"/>
      <c r="D15" s="18"/>
      <c r="E15" s="38" t="s">
        <v>29</v>
      </c>
      <c r="F15" s="39" t="s">
        <v>28</v>
      </c>
      <c r="G15" s="39" t="s">
        <v>28</v>
      </c>
      <c r="H15" s="8">
        <v>5</v>
      </c>
      <c r="I15" s="8">
        <v>5</v>
      </c>
      <c r="J15" s="9"/>
    </row>
    <row r="16" spans="2:15" ht="30.75" customHeight="1" x14ac:dyDescent="0.25">
      <c r="B16" s="14"/>
      <c r="C16" s="14"/>
      <c r="D16" s="18"/>
      <c r="E16" s="40" t="s">
        <v>27</v>
      </c>
      <c r="F16" s="1" t="s">
        <v>25</v>
      </c>
      <c r="G16" s="1" t="s">
        <v>25</v>
      </c>
      <c r="H16" s="8">
        <v>5</v>
      </c>
      <c r="I16" s="8">
        <v>5</v>
      </c>
      <c r="J16" s="9"/>
    </row>
    <row r="17" spans="2:10" ht="30.75" customHeight="1" x14ac:dyDescent="0.25">
      <c r="B17" s="14"/>
      <c r="C17" s="14"/>
      <c r="D17" s="18"/>
      <c r="E17" s="40" t="s">
        <v>26</v>
      </c>
      <c r="F17" s="1" t="s">
        <v>25</v>
      </c>
      <c r="G17" s="1" t="s">
        <v>25</v>
      </c>
      <c r="H17" s="8">
        <v>5</v>
      </c>
      <c r="I17" s="8">
        <v>5</v>
      </c>
      <c r="J17" s="9"/>
    </row>
    <row r="18" spans="2:10" ht="30.75" customHeight="1" x14ac:dyDescent="0.25">
      <c r="B18" s="14"/>
      <c r="C18" s="14"/>
      <c r="D18" s="13" t="s">
        <v>24</v>
      </c>
      <c r="E18" s="40" t="s">
        <v>23</v>
      </c>
      <c r="F18" s="2">
        <v>1</v>
      </c>
      <c r="G18" s="2">
        <v>1</v>
      </c>
      <c r="H18" s="8">
        <v>5</v>
      </c>
      <c r="I18" s="8">
        <v>5</v>
      </c>
      <c r="J18" s="4"/>
    </row>
    <row r="19" spans="2:10" ht="30" customHeight="1" x14ac:dyDescent="0.25">
      <c r="B19" s="14"/>
      <c r="C19" s="14"/>
      <c r="D19" s="13"/>
      <c r="E19" s="40" t="s">
        <v>22</v>
      </c>
      <c r="F19" s="40" t="s">
        <v>21</v>
      </c>
      <c r="G19" s="40" t="s">
        <v>21</v>
      </c>
      <c r="H19" s="8">
        <v>5</v>
      </c>
      <c r="I19" s="8">
        <v>5</v>
      </c>
      <c r="J19" s="9"/>
    </row>
    <row r="20" spans="2:10" ht="31.05" customHeight="1" x14ac:dyDescent="0.25">
      <c r="B20" s="14"/>
      <c r="C20" s="14"/>
      <c r="D20" s="13" t="s">
        <v>20</v>
      </c>
      <c r="E20" s="41" t="s">
        <v>19</v>
      </c>
      <c r="F20" s="38" t="s">
        <v>18</v>
      </c>
      <c r="G20" s="42">
        <v>44835</v>
      </c>
      <c r="H20" s="8">
        <v>5</v>
      </c>
      <c r="I20" s="8">
        <v>5</v>
      </c>
      <c r="J20" s="9"/>
    </row>
    <row r="21" spans="2:10" ht="45" customHeight="1" x14ac:dyDescent="0.25">
      <c r="B21" s="14"/>
      <c r="C21" s="14"/>
      <c r="D21" s="13"/>
      <c r="E21" s="40" t="s">
        <v>17</v>
      </c>
      <c r="F21" s="40" t="s">
        <v>16</v>
      </c>
      <c r="G21" s="38" t="s">
        <v>15</v>
      </c>
      <c r="H21" s="8">
        <v>5</v>
      </c>
      <c r="I21" s="8">
        <v>5</v>
      </c>
      <c r="J21" s="9"/>
    </row>
    <row r="22" spans="2:10" ht="48" customHeight="1" x14ac:dyDescent="0.25">
      <c r="B22" s="14"/>
      <c r="C22" s="14"/>
      <c r="D22" s="3" t="s">
        <v>14</v>
      </c>
      <c r="E22" s="38" t="s">
        <v>13</v>
      </c>
      <c r="F22" s="43" t="s">
        <v>12</v>
      </c>
      <c r="G22" s="38" t="s">
        <v>11</v>
      </c>
      <c r="H22" s="8">
        <v>10</v>
      </c>
      <c r="I22" s="8">
        <v>10</v>
      </c>
      <c r="J22" s="9"/>
    </row>
    <row r="23" spans="2:10" ht="49.5" customHeight="1" x14ac:dyDescent="0.25">
      <c r="B23" s="14"/>
      <c r="C23" s="15" t="s">
        <v>73</v>
      </c>
      <c r="D23" s="19" t="s">
        <v>10</v>
      </c>
      <c r="E23" s="44" t="s">
        <v>74</v>
      </c>
      <c r="F23" s="45" t="s">
        <v>7</v>
      </c>
      <c r="G23" s="45" t="s">
        <v>7</v>
      </c>
      <c r="H23" s="4">
        <v>15</v>
      </c>
      <c r="I23" s="4">
        <v>13</v>
      </c>
      <c r="J23" s="4" t="s">
        <v>9</v>
      </c>
    </row>
    <row r="24" spans="2:10" ht="31.05" customHeight="1" x14ac:dyDescent="0.25">
      <c r="B24" s="14"/>
      <c r="C24" s="16"/>
      <c r="D24" s="20"/>
      <c r="E24" s="44" t="s">
        <v>8</v>
      </c>
      <c r="F24" s="45" t="s">
        <v>7</v>
      </c>
      <c r="G24" s="45" t="s">
        <v>7</v>
      </c>
      <c r="H24" s="4">
        <v>15</v>
      </c>
      <c r="I24" s="4">
        <v>13</v>
      </c>
      <c r="J24" s="6" t="s">
        <v>6</v>
      </c>
    </row>
    <row r="25" spans="2:10" ht="50.4" customHeight="1" x14ac:dyDescent="0.25">
      <c r="B25" s="14"/>
      <c r="C25" s="5" t="s">
        <v>75</v>
      </c>
      <c r="D25" s="4" t="s">
        <v>5</v>
      </c>
      <c r="E25" s="46" t="s">
        <v>4</v>
      </c>
      <c r="F25" s="11" t="s">
        <v>3</v>
      </c>
      <c r="G25" s="12">
        <v>0.9</v>
      </c>
      <c r="H25" s="4">
        <v>10</v>
      </c>
      <c r="I25" s="4">
        <v>9</v>
      </c>
      <c r="J25" s="6" t="s">
        <v>2</v>
      </c>
    </row>
    <row r="26" spans="2:10" ht="19.2" customHeight="1" x14ac:dyDescent="0.25">
      <c r="B26" s="47" t="s">
        <v>1</v>
      </c>
      <c r="C26" s="47"/>
      <c r="D26" s="47"/>
      <c r="E26" s="47"/>
      <c r="F26" s="47"/>
      <c r="G26" s="47"/>
      <c r="H26" s="4">
        <v>100</v>
      </c>
      <c r="I26" s="48">
        <f>SUM(I14:I25,J7)</f>
        <v>94.949238578680209</v>
      </c>
      <c r="J26" s="7"/>
    </row>
    <row r="27" spans="2:10" ht="138" customHeight="1" x14ac:dyDescent="0.25">
      <c r="B27" s="49" t="s">
        <v>0</v>
      </c>
      <c r="C27" s="50"/>
      <c r="D27" s="50"/>
      <c r="E27" s="50"/>
      <c r="F27" s="50"/>
      <c r="G27" s="50"/>
      <c r="H27" s="50"/>
      <c r="I27" s="50"/>
      <c r="J27" s="50"/>
    </row>
  </sheetData>
  <mergeCells count="32">
    <mergeCell ref="B1:J1"/>
    <mergeCell ref="B2:D2"/>
    <mergeCell ref="E2:J2"/>
    <mergeCell ref="B3:D3"/>
    <mergeCell ref="E3:F3"/>
    <mergeCell ref="H3:J3"/>
    <mergeCell ref="E4:F4"/>
    <mergeCell ref="H4:J4"/>
    <mergeCell ref="B5:D5"/>
    <mergeCell ref="E5:F5"/>
    <mergeCell ref="H5:J5"/>
    <mergeCell ref="C7:D7"/>
    <mergeCell ref="C8:D8"/>
    <mergeCell ref="C9:D9"/>
    <mergeCell ref="C10:D10"/>
    <mergeCell ref="B4:D4"/>
    <mergeCell ref="B27:J27"/>
    <mergeCell ref="B6:B10"/>
    <mergeCell ref="B11:B12"/>
    <mergeCell ref="B13:B25"/>
    <mergeCell ref="C14:C22"/>
    <mergeCell ref="C23:C24"/>
    <mergeCell ref="D14:D17"/>
    <mergeCell ref="D18:D19"/>
    <mergeCell ref="D20:D21"/>
    <mergeCell ref="D23:D24"/>
    <mergeCell ref="C11:F11"/>
    <mergeCell ref="G11:J11"/>
    <mergeCell ref="C12:F12"/>
    <mergeCell ref="G12:J12"/>
    <mergeCell ref="B26:G26"/>
    <mergeCell ref="C6:D6"/>
  </mergeCells>
  <phoneticPr fontId="7" type="noConversion"/>
  <printOptions horizontalCentered="1"/>
  <pageMargins left="0" right="0" top="0.55069444444444404" bottom="0.196527777777778" header="0.35416666666666702" footer="0.118055555555556"/>
  <pageSetup paperSize="9" scale="85" orientation="portrait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2023-04-14T06:17:23Z</cp:lastPrinted>
  <dcterms:created xsi:type="dcterms:W3CDTF">2021-04-28T03:21:00Z</dcterms:created>
  <dcterms:modified xsi:type="dcterms:W3CDTF">2023-06-05T10:51:14Z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008B1319DE2B40929448F7EFDC494533_12</vt:lpwstr>
  </property>
</Properties>
</file>