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3256" windowHeight="13176"/>
  </bookViews>
  <sheets>
    <sheet name="Sheet1" sheetId="1" r:id="rId1"/>
  </sheets>
  <definedNames>
    <definedName name="_xlnm.Print_Area" localSheetId="0">Sheet1!$B$1:$J$36</definedName>
  </definedNames>
  <calcPr calcId="145621" concurrentCalc="0"/>
</workbook>
</file>

<file path=xl/calcChain.xml><?xml version="1.0" encoding="utf-8"?>
<calcChain xmlns="http://schemas.openxmlformats.org/spreadsheetml/2006/main">
  <c r="I36" i="1" l="1"/>
  <c r="H36" i="1"/>
</calcChain>
</file>

<file path=xl/sharedStrings.xml><?xml version="1.0" encoding="utf-8"?>
<sst xmlns="http://schemas.openxmlformats.org/spreadsheetml/2006/main" count="125" uniqueCount="96">
  <si>
    <t>项目名称</t>
  </si>
  <si>
    <t>基础运维服务保障</t>
  </si>
  <si>
    <t>主管部门</t>
  </si>
  <si>
    <t>北京市城市管理委员会</t>
  </si>
  <si>
    <t>实施单位</t>
  </si>
  <si>
    <t>北京市城市运行管理事务中心</t>
  </si>
  <si>
    <t>项目属性</t>
  </si>
  <si>
    <t>延续</t>
  </si>
  <si>
    <t>项目期</t>
  </si>
  <si>
    <t>2022年</t>
  </si>
  <si>
    <t>项目负责人</t>
  </si>
  <si>
    <t>袁峥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</si>
  <si>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</si>
  <si>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</si>
  <si>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</si>
  <si>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</si>
  <si>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</si>
  <si>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</si>
  <si>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</si>
  <si>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</si>
  <si>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</si>
  <si>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</si>
  <si>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</si>
  <si>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</si>
  <si>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</si>
  <si>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</si>
  <si>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</si>
  <si>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</si>
  <si>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</si>
  <si>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</si>
  <si>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</si>
  <si>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</si>
  <si>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</si>
  <si>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</si>
  <si>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</si>
  <si>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</si>
  <si>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数量指标</t>
  </si>
  <si>
    <t>委政务外网、视频会议技术保障等维护驻场运维人员</t>
  </si>
  <si>
    <t>7人</t>
  </si>
  <si>
    <t>委局域网、桌面及信息系统维护驻场运维人员</t>
  </si>
  <si>
    <t>8人</t>
  </si>
  <si>
    <t>2次/天</t>
  </si>
  <si>
    <t>机房内安全设备巡检</t>
  </si>
  <si>
    <t>机房环境监控日常巡检</t>
  </si>
  <si>
    <t>1次/天</t>
  </si>
  <si>
    <t>监测平台综合信息日报数据报送</t>
  </si>
  <si>
    <t>配线间日常巡检</t>
  </si>
  <si>
    <t>质量指标</t>
  </si>
  <si>
    <t>政府采购率</t>
  </si>
  <si>
    <t>系统验收合格率</t>
  </si>
  <si>
    <t>项目期未满，未验收</t>
  </si>
  <si>
    <t>视频会议调试保障</t>
  </si>
  <si>
    <t>故障排除率</t>
  </si>
  <si>
    <t>时效指标</t>
  </si>
  <si>
    <t>委政务外网、视频会议技术保障等基础运维服务项目采购时间</t>
  </si>
  <si>
    <t>当年11月前</t>
  </si>
  <si>
    <t>10月31日签订合同</t>
  </si>
  <si>
    <t>视频会议保障时效</t>
  </si>
  <si>
    <t>7*24小时</t>
  </si>
  <si>
    <t>委局域网、桌面及信息系统维护服务项目采购时间</t>
  </si>
  <si>
    <t>成本指标</t>
  </si>
  <si>
    <t>项目年度成本预算控制数</t>
  </si>
  <si>
    <t>188.7万元</t>
  </si>
  <si>
    <t>委政务外网、视频会议技术保障等基础运维服务项目年度预算控制数</t>
  </si>
  <si>
    <t>≤119.04万元</t>
  </si>
  <si>
    <t>118.8万元</t>
  </si>
  <si>
    <t>委局域网、桌面及信息系统维护服务项目年度预算控制数</t>
  </si>
  <si>
    <t>≤69.936万元</t>
  </si>
  <si>
    <t>69.9万元</t>
  </si>
  <si>
    <t>经济效益指标</t>
  </si>
  <si>
    <t>降低网络设备和机房基础设施的升级费用</t>
  </si>
  <si>
    <t>本年度还未发生设备升级的费用</t>
  </si>
  <si>
    <t>项目还未执行完成，后续还需加强设备信息，提早发现问题避免进行相关设备的升级费用。</t>
  </si>
  <si>
    <t>行业管理效率</t>
  </si>
  <si>
    <t>得到提升</t>
  </si>
  <si>
    <t>目前本项目的行业管理手段以视频会议为主，下一步将继续推进多种方式的行业管理手段</t>
  </si>
  <si>
    <t>可持续影响指标</t>
  </si>
  <si>
    <t>支撑机关、合署办公事业单位所有工作人员办公应用，服务内部用户数量超过400人，提高内部办公效率；支撑委重点项目、工作的开展；</t>
  </si>
  <si>
    <t>随着新技术的应用，在支撑委重点工作开展时要进一步加强大数据、一网统管等方面的知识储备。</t>
  </si>
  <si>
    <t>满意度指标
10分</t>
  </si>
  <si>
    <t>服务对象满意度指标</t>
  </si>
  <si>
    <t>满意</t>
  </si>
  <si>
    <t>委视频会议主管处室和组会处室对视频会把保障的满意度100%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</si>
  <si>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</si>
  <si>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</si>
  <si>
    <t>机房内网络设备巡检</t>
    <phoneticPr fontId="4" type="noConversion"/>
  </si>
  <si>
    <t>≤188.976万元</t>
    <phoneticPr fontId="3" type="noConversion"/>
  </si>
  <si>
    <t>对7层机房的设备运行情况进行监控，为网络、安全设备的平稳运行提供支撑。为视频会议技术保障等基础运维提供服务。对1层机房中的设备进行监控，为网络安全设备稳定运行提供支撑。为委局域网及桌面运维提供服务。按时完成项目采购。</t>
    <phoneticPr fontId="3" type="noConversion"/>
  </si>
  <si>
    <t>1.会议调试前10分钟到达会议室，5分钟完成调试准备，准时参加会议调试，会中全程保障
2.会议的技术保障并发数量可达到6个；
3.全年重保时期现场技术保障责任事故率为0%。</t>
    <phoneticPr fontId="3" type="noConversion"/>
  </si>
  <si>
    <t>1.会议调试前10分钟到达会议室，5分钟完成调试准备，准时参加会议调试，会中全程保障
2.会议的技术保障并发数量可达到6个；
3.全年重保时期现场技术保障责任事故率为0%。</t>
  </si>
  <si>
    <t>主管部室满意度</t>
    <phoneticPr fontId="3" type="noConversion"/>
  </si>
  <si>
    <r>
      <t xml:space="preserve">                项目支出绩效自评表
             </t>
    </r>
    <r>
      <rPr>
        <sz val="18"/>
        <rFont val="仿宋_GB2312"/>
        <family val="3"/>
        <charset val="134"/>
      </rPr>
      <t xml:space="preserve"> (2022年度）</t>
    </r>
  </si>
  <si>
    <t>产出指标
50分</t>
  </si>
  <si>
    <t>效益指标30分</t>
  </si>
  <si>
    <t>社会效益
指标</t>
  </si>
  <si>
    <t>满意度≥90%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</si>
</sst>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8"/>
      <name val="方正小标宋简体"/>
      <family val="4"/>
      <charset val="134"/>
    </font>
    <font>
      <sz val="18"/>
      <name val="仿宋_GB2312"/>
      <family val="3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仿宋_GB2312"/>
      <family val="3"/>
      <charset val="134"/>
    </font>
    <font>
      <sz val="10"/>
      <name val="宋体"/>
      <family val="3"/>
      <charset val="134"/>
      <scheme val="minor"/>
    </font>
    <font>
      <sz val="10"/>
      <name val="仿宋_GB2312"/>
      <family val="3"/>
      <charset val="134"/>
    </font>
    <font>
      <sz val="8"/>
      <name val="宋体"/>
      <family val="3"/>
      <charset val="134"/>
    </font>
    <font>
      <sz val="8"/>
      <name val="仿宋_GB2312"/>
      <family val="3"/>
      <charset val="134"/>
    </font>
    <font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9" fontId="2" fillId="2" borderId="4" xfId="0" applyNumberFormat="1" applyFont="1" applyFill="1" applyBorder="1" applyAlignment="1">
      <alignment horizontal="center" vertical="center" wrapText="1"/>
    </xf>
    <xf numFmtId="9" fontId="2" fillId="3" borderId="6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>
      <alignment vertical="center"/>
    </xf>
    <xf numFmtId="0" fontId="4" fillId="3" borderId="6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9" fontId="2" fillId="0" borderId="6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7"/>
  <sheetViews>
    <sheetView tabSelected="1" view="pageBreakPreview" topLeftCell="B32" zoomScaleNormal="100" zoomScaleSheetLayoutView="100" workbookViewId="0">
      <selection activeCell="B36" sqref="B36:G36"/>
    </sheetView>
  </sheetViews>
  <sheetFormatPr defaultColWidth="9" defaultRowHeight="14.4"/>
  <cols>
    <col min="1" max="1" width="9" style="19"/>
    <col min="2" max="2" width="11.21875" style="19" customWidth="1"/>
    <col min="3" max="3" width="10.44140625" style="19" customWidth="1"/>
    <col min="4" max="4" width="16.33203125" style="19" customWidth="1"/>
    <col min="5" max="5" width="19.88671875" style="19" customWidth="1"/>
    <col min="6" max="6" width="12" style="19" customWidth="1"/>
    <col min="7" max="7" width="10.88671875" style="19" customWidth="1"/>
    <col min="8" max="8" width="5" style="19" customWidth="1"/>
    <col min="9" max="9" width="10.5546875" style="19" customWidth="1"/>
    <col min="10" max="10" width="15.88671875" style="19" customWidth="1"/>
    <col min="11" max="16384" width="9" style="19"/>
  </cols>
  <sheetData>
    <row r="1" spans="2:15" ht="55.95" customHeight="1">
      <c r="B1" s="32" t="s">
        <v>91</v>
      </c>
      <c r="C1" s="33"/>
      <c r="D1" s="33"/>
      <c r="E1" s="33"/>
      <c r="F1" s="33"/>
      <c r="G1" s="33"/>
      <c r="H1" s="33"/>
      <c r="I1" s="33"/>
      <c r="J1" s="33"/>
    </row>
    <row r="2" spans="2:15" ht="24" customHeight="1">
      <c r="B2" s="34" t="s">
        <v>0</v>
      </c>
      <c r="C2" s="34"/>
      <c r="D2" s="34"/>
      <c r="E2" s="34" t="s">
        <v>1</v>
      </c>
      <c r="F2" s="34"/>
      <c r="G2" s="34"/>
      <c r="H2" s="34"/>
      <c r="I2" s="34"/>
      <c r="J2" s="34"/>
    </row>
    <row r="3" spans="2:15" ht="24" customHeight="1">
      <c r="B3" s="34" t="s">
        <v>2</v>
      </c>
      <c r="C3" s="34"/>
      <c r="D3" s="34"/>
      <c r="E3" s="34" t="s">
        <v>3</v>
      </c>
      <c r="F3" s="34"/>
      <c r="G3" s="20" t="s">
        <v>4</v>
      </c>
      <c r="H3" s="35" t="s">
        <v>5</v>
      </c>
      <c r="I3" s="36"/>
      <c r="J3" s="37"/>
    </row>
    <row r="4" spans="2:15" ht="24" customHeight="1">
      <c r="B4" s="35" t="s">
        <v>6</v>
      </c>
      <c r="C4" s="36"/>
      <c r="D4" s="37"/>
      <c r="E4" s="35" t="s">
        <v>7</v>
      </c>
      <c r="F4" s="37"/>
      <c r="G4" s="20" t="s">
        <v>8</v>
      </c>
      <c r="H4" s="35" t="s">
        <v>9</v>
      </c>
      <c r="I4" s="36"/>
      <c r="J4" s="37"/>
    </row>
    <row r="5" spans="2:15" ht="19.95" customHeight="1">
      <c r="B5" s="34" t="s">
        <v>10</v>
      </c>
      <c r="C5" s="34"/>
      <c r="D5" s="34"/>
      <c r="E5" s="34" t="s">
        <v>11</v>
      </c>
      <c r="F5" s="34"/>
      <c r="G5" s="20" t="s">
        <v>12</v>
      </c>
      <c r="H5" s="35">
        <v>66055011</v>
      </c>
      <c r="I5" s="36"/>
      <c r="J5" s="37"/>
    </row>
    <row r="6" spans="2:15" ht="31.2">
      <c r="B6" s="42" t="s">
        <v>13</v>
      </c>
      <c r="C6" s="38"/>
      <c r="D6" s="38"/>
      <c r="E6" s="21" t="s">
        <v>14</v>
      </c>
      <c r="F6" s="22" t="s">
        <v>15</v>
      </c>
      <c r="G6" s="21" t="s">
        <v>16</v>
      </c>
      <c r="H6" s="21" t="s">
        <v>17</v>
      </c>
      <c r="I6" s="21" t="s">
        <v>18</v>
      </c>
      <c r="J6" s="21" t="s">
        <v>19</v>
      </c>
    </row>
    <row r="7" spans="2:15" ht="15" customHeight="1">
      <c r="B7" s="43"/>
      <c r="C7" s="34" t="s">
        <v>20</v>
      </c>
      <c r="D7" s="39"/>
      <c r="E7" s="10">
        <v>188.976</v>
      </c>
      <c r="F7" s="10">
        <v>188.976</v>
      </c>
      <c r="G7" s="10">
        <v>188.7</v>
      </c>
      <c r="H7" s="10">
        <v>10</v>
      </c>
      <c r="I7" s="11">
        <v>0.99850000000000005</v>
      </c>
      <c r="J7" s="10">
        <v>9.9</v>
      </c>
    </row>
    <row r="8" spans="2:15" ht="15" customHeight="1">
      <c r="B8" s="43"/>
      <c r="C8" s="34" t="s">
        <v>21</v>
      </c>
      <c r="D8" s="39"/>
      <c r="E8" s="10">
        <v>188.976</v>
      </c>
      <c r="F8" s="10">
        <v>188.976</v>
      </c>
      <c r="G8" s="10">
        <v>188.7</v>
      </c>
      <c r="H8" s="20" t="s">
        <v>22</v>
      </c>
      <c r="I8" s="20" t="s">
        <v>23</v>
      </c>
      <c r="J8" s="20" t="s">
        <v>22</v>
      </c>
    </row>
    <row r="9" spans="2:15" ht="15" customHeight="1">
      <c r="B9" s="43"/>
      <c r="C9" s="34" t="s">
        <v>24</v>
      </c>
      <c r="D9" s="39"/>
      <c r="E9" s="20">
        <v>0</v>
      </c>
      <c r="F9" s="20">
        <v>0</v>
      </c>
      <c r="G9" s="20">
        <v>0</v>
      </c>
      <c r="H9" s="20" t="s">
        <v>22</v>
      </c>
      <c r="I9" s="20" t="s">
        <v>23</v>
      </c>
      <c r="J9" s="20" t="s">
        <v>22</v>
      </c>
    </row>
    <row r="10" spans="2:15" ht="15" customHeight="1">
      <c r="B10" s="43"/>
      <c r="C10" s="34" t="s">
        <v>25</v>
      </c>
      <c r="D10" s="39"/>
      <c r="E10" s="20">
        <v>0</v>
      </c>
      <c r="F10" s="20">
        <v>0</v>
      </c>
      <c r="G10" s="20">
        <v>0</v>
      </c>
      <c r="H10" s="20" t="s">
        <v>22</v>
      </c>
      <c r="I10" s="20" t="s">
        <v>23</v>
      </c>
      <c r="J10" s="20" t="s">
        <v>22</v>
      </c>
    </row>
    <row r="11" spans="2:15" ht="19.95" customHeight="1">
      <c r="B11" s="43" t="s">
        <v>26</v>
      </c>
      <c r="C11" s="34" t="s">
        <v>27</v>
      </c>
      <c r="D11" s="34"/>
      <c r="E11" s="34"/>
      <c r="F11" s="34"/>
      <c r="G11" s="34" t="s">
        <v>28</v>
      </c>
      <c r="H11" s="34"/>
      <c r="I11" s="34"/>
      <c r="J11" s="34"/>
    </row>
    <row r="12" spans="2:15" ht="71.25" customHeight="1">
      <c r="B12" s="43"/>
      <c r="C12" s="48" t="s">
        <v>87</v>
      </c>
      <c r="D12" s="49"/>
      <c r="E12" s="49"/>
      <c r="F12" s="49"/>
      <c r="G12" s="48" t="s">
        <v>87</v>
      </c>
      <c r="H12" s="49"/>
      <c r="I12" s="49"/>
      <c r="J12" s="49"/>
    </row>
    <row r="13" spans="2:15" ht="34.200000000000003" customHeight="1">
      <c r="B13" s="44" t="s">
        <v>29</v>
      </c>
      <c r="C13" s="23" t="s">
        <v>30</v>
      </c>
      <c r="D13" s="23" t="s">
        <v>31</v>
      </c>
      <c r="E13" s="23" t="s">
        <v>32</v>
      </c>
      <c r="F13" s="23" t="s">
        <v>33</v>
      </c>
      <c r="G13" s="23" t="s">
        <v>34</v>
      </c>
      <c r="H13" s="23" t="s">
        <v>17</v>
      </c>
      <c r="I13" s="23" t="s">
        <v>19</v>
      </c>
      <c r="J13" s="23" t="s">
        <v>35</v>
      </c>
      <c r="O13" s="24"/>
    </row>
    <row r="14" spans="2:15" ht="51.75" customHeight="1">
      <c r="B14" s="44"/>
      <c r="C14" s="44" t="s">
        <v>92</v>
      </c>
      <c r="D14" s="44" t="s">
        <v>36</v>
      </c>
      <c r="E14" s="6" t="s">
        <v>37</v>
      </c>
      <c r="F14" s="7" t="s">
        <v>38</v>
      </c>
      <c r="G14" s="7" t="s">
        <v>38</v>
      </c>
      <c r="H14" s="23">
        <v>3</v>
      </c>
      <c r="I14" s="23">
        <v>3</v>
      </c>
      <c r="J14" s="23"/>
    </row>
    <row r="15" spans="2:15" ht="49.8" customHeight="1">
      <c r="B15" s="44"/>
      <c r="C15" s="44"/>
      <c r="D15" s="44"/>
      <c r="E15" s="8" t="s">
        <v>39</v>
      </c>
      <c r="F15" s="9" t="s">
        <v>40</v>
      </c>
      <c r="G15" s="9" t="s">
        <v>40</v>
      </c>
      <c r="H15" s="23">
        <v>3</v>
      </c>
      <c r="I15" s="23">
        <v>3</v>
      </c>
      <c r="J15" s="23"/>
    </row>
    <row r="16" spans="2:15" ht="32.25" customHeight="1">
      <c r="B16" s="44"/>
      <c r="C16" s="44"/>
      <c r="D16" s="44"/>
      <c r="E16" s="4" t="s">
        <v>85</v>
      </c>
      <c r="F16" s="5" t="s">
        <v>41</v>
      </c>
      <c r="G16" s="1" t="s">
        <v>41</v>
      </c>
      <c r="H16" s="23">
        <v>3</v>
      </c>
      <c r="I16" s="23">
        <v>3</v>
      </c>
      <c r="J16" s="23"/>
    </row>
    <row r="17" spans="2:10" ht="32.25" customHeight="1">
      <c r="B17" s="44"/>
      <c r="C17" s="44"/>
      <c r="D17" s="44"/>
      <c r="E17" s="4" t="s">
        <v>42</v>
      </c>
      <c r="F17" s="5" t="s">
        <v>41</v>
      </c>
      <c r="G17" s="1" t="s">
        <v>41</v>
      </c>
      <c r="H17" s="23">
        <v>3</v>
      </c>
      <c r="I17" s="23">
        <v>3</v>
      </c>
      <c r="J17" s="23"/>
    </row>
    <row r="18" spans="2:10" ht="41.25" customHeight="1">
      <c r="B18" s="44"/>
      <c r="C18" s="44"/>
      <c r="D18" s="44"/>
      <c r="E18" s="4" t="s">
        <v>43</v>
      </c>
      <c r="F18" s="5" t="s">
        <v>44</v>
      </c>
      <c r="G18" s="1" t="s">
        <v>44</v>
      </c>
      <c r="H18" s="23">
        <v>3</v>
      </c>
      <c r="I18" s="23">
        <v>3</v>
      </c>
      <c r="J18" s="23"/>
    </row>
    <row r="19" spans="2:10" ht="44.25" customHeight="1">
      <c r="B19" s="44"/>
      <c r="C19" s="44"/>
      <c r="D19" s="44"/>
      <c r="E19" s="4" t="s">
        <v>45</v>
      </c>
      <c r="F19" s="5" t="s">
        <v>44</v>
      </c>
      <c r="G19" s="1" t="s">
        <v>44</v>
      </c>
      <c r="H19" s="23">
        <v>3</v>
      </c>
      <c r="I19" s="23">
        <v>3</v>
      </c>
      <c r="J19" s="23"/>
    </row>
    <row r="20" spans="2:10" ht="33.75" customHeight="1">
      <c r="B20" s="44"/>
      <c r="C20" s="44"/>
      <c r="D20" s="44"/>
      <c r="E20" s="4" t="s">
        <v>46</v>
      </c>
      <c r="F20" s="5" t="s">
        <v>41</v>
      </c>
      <c r="G20" s="1" t="s">
        <v>41</v>
      </c>
      <c r="H20" s="23">
        <v>3</v>
      </c>
      <c r="I20" s="23">
        <v>3</v>
      </c>
      <c r="J20" s="23"/>
    </row>
    <row r="21" spans="2:10" ht="26.25" customHeight="1">
      <c r="B21" s="44"/>
      <c r="C21" s="44"/>
      <c r="D21" s="44" t="s">
        <v>47</v>
      </c>
      <c r="E21" s="6" t="s">
        <v>48</v>
      </c>
      <c r="F21" s="12">
        <v>1</v>
      </c>
      <c r="G21" s="12">
        <v>1</v>
      </c>
      <c r="H21" s="23">
        <v>2</v>
      </c>
      <c r="I21" s="23">
        <v>2</v>
      </c>
      <c r="J21" s="23"/>
    </row>
    <row r="22" spans="2:10" ht="26.25" customHeight="1">
      <c r="B22" s="44"/>
      <c r="C22" s="44"/>
      <c r="D22" s="44"/>
      <c r="E22" s="8" t="s">
        <v>49</v>
      </c>
      <c r="F22" s="13">
        <v>1</v>
      </c>
      <c r="G22" s="13">
        <v>0</v>
      </c>
      <c r="H22" s="23">
        <v>2</v>
      </c>
      <c r="I22" s="23">
        <v>0</v>
      </c>
      <c r="J22" s="29" t="s">
        <v>50</v>
      </c>
    </row>
    <row r="23" spans="2:10" ht="161.4" customHeight="1">
      <c r="B23" s="44"/>
      <c r="C23" s="44"/>
      <c r="D23" s="44"/>
      <c r="E23" s="14" t="s">
        <v>51</v>
      </c>
      <c r="F23" s="29" t="s">
        <v>88</v>
      </c>
      <c r="G23" s="29" t="s">
        <v>89</v>
      </c>
      <c r="H23" s="23">
        <v>2</v>
      </c>
      <c r="I23" s="23">
        <v>2</v>
      </c>
      <c r="J23" s="23"/>
    </row>
    <row r="24" spans="2:10" ht="31.5" customHeight="1">
      <c r="B24" s="44"/>
      <c r="C24" s="44"/>
      <c r="D24" s="44"/>
      <c r="E24" s="8" t="s">
        <v>52</v>
      </c>
      <c r="F24" s="13">
        <v>1</v>
      </c>
      <c r="G24" s="13">
        <v>1</v>
      </c>
      <c r="H24" s="23">
        <v>2</v>
      </c>
      <c r="I24" s="23">
        <v>2</v>
      </c>
      <c r="J24" s="23"/>
    </row>
    <row r="25" spans="2:10" ht="49.2" customHeight="1">
      <c r="B25" s="44"/>
      <c r="C25" s="44"/>
      <c r="D25" s="44" t="s">
        <v>53</v>
      </c>
      <c r="E25" s="6" t="s">
        <v>54</v>
      </c>
      <c r="F25" s="15" t="s">
        <v>55</v>
      </c>
      <c r="G25" s="16" t="s">
        <v>56</v>
      </c>
      <c r="H25" s="23">
        <v>3</v>
      </c>
      <c r="I25" s="23">
        <v>3</v>
      </c>
      <c r="J25" s="23"/>
    </row>
    <row r="26" spans="2:10" ht="27" customHeight="1">
      <c r="B26" s="44"/>
      <c r="C26" s="44"/>
      <c r="D26" s="44"/>
      <c r="E26" s="14" t="s">
        <v>57</v>
      </c>
      <c r="F26" s="9" t="s">
        <v>58</v>
      </c>
      <c r="G26" s="9" t="s">
        <v>58</v>
      </c>
      <c r="H26" s="23">
        <v>3</v>
      </c>
      <c r="I26" s="23">
        <v>3</v>
      </c>
      <c r="J26" s="23"/>
    </row>
    <row r="27" spans="2:10" ht="52.5" customHeight="1">
      <c r="B27" s="44"/>
      <c r="C27" s="44"/>
      <c r="D27" s="44"/>
      <c r="E27" s="8" t="s">
        <v>59</v>
      </c>
      <c r="F27" s="9" t="s">
        <v>55</v>
      </c>
      <c r="G27" s="16" t="s">
        <v>56</v>
      </c>
      <c r="H27" s="23">
        <v>3</v>
      </c>
      <c r="I27" s="23">
        <v>3</v>
      </c>
      <c r="J27" s="23"/>
    </row>
    <row r="28" spans="2:10" ht="31.2" customHeight="1">
      <c r="B28" s="44"/>
      <c r="C28" s="44"/>
      <c r="D28" s="44" t="s">
        <v>60</v>
      </c>
      <c r="E28" s="6" t="s">
        <v>61</v>
      </c>
      <c r="F28" s="15" t="s">
        <v>86</v>
      </c>
      <c r="G28" s="16" t="s">
        <v>62</v>
      </c>
      <c r="H28" s="23">
        <v>4</v>
      </c>
      <c r="I28" s="23">
        <v>4</v>
      </c>
      <c r="J28" s="23"/>
    </row>
    <row r="29" spans="2:10" ht="55.5" customHeight="1">
      <c r="B29" s="44"/>
      <c r="C29" s="44"/>
      <c r="D29" s="44"/>
      <c r="E29" s="8" t="s">
        <v>63</v>
      </c>
      <c r="F29" s="9" t="s">
        <v>64</v>
      </c>
      <c r="G29" s="16" t="s">
        <v>65</v>
      </c>
      <c r="H29" s="23">
        <v>4</v>
      </c>
      <c r="I29" s="23">
        <v>4</v>
      </c>
      <c r="J29" s="23"/>
    </row>
    <row r="30" spans="2:10" ht="51.75" customHeight="1">
      <c r="B30" s="44"/>
      <c r="C30" s="44"/>
      <c r="D30" s="44"/>
      <c r="E30" s="8" t="s">
        <v>66</v>
      </c>
      <c r="F30" s="17" t="s">
        <v>67</v>
      </c>
      <c r="G30" s="16" t="s">
        <v>68</v>
      </c>
      <c r="H30" s="23">
        <v>4</v>
      </c>
      <c r="I30" s="23">
        <v>4</v>
      </c>
      <c r="J30" s="23"/>
    </row>
    <row r="31" spans="2:10" ht="50.4" customHeight="1">
      <c r="B31" s="44"/>
      <c r="C31" s="45" t="s">
        <v>93</v>
      </c>
      <c r="D31" s="5" t="s">
        <v>69</v>
      </c>
      <c r="E31" s="7" t="s">
        <v>70</v>
      </c>
      <c r="F31" s="30" t="s">
        <v>70</v>
      </c>
      <c r="G31" s="7" t="s">
        <v>71</v>
      </c>
      <c r="H31" s="23">
        <v>10</v>
      </c>
      <c r="I31" s="23">
        <v>9</v>
      </c>
      <c r="J31" s="30" t="s">
        <v>72</v>
      </c>
    </row>
    <row r="32" spans="2:10" ht="50.4" customHeight="1">
      <c r="B32" s="44"/>
      <c r="C32" s="46"/>
      <c r="D32" s="2" t="s">
        <v>94</v>
      </c>
      <c r="E32" s="3" t="s">
        <v>73</v>
      </c>
      <c r="F32" s="1" t="s">
        <v>74</v>
      </c>
      <c r="G32" s="1" t="s">
        <v>74</v>
      </c>
      <c r="H32" s="23">
        <v>10</v>
      </c>
      <c r="I32" s="23">
        <v>8</v>
      </c>
      <c r="J32" s="30" t="s">
        <v>75</v>
      </c>
    </row>
    <row r="33" spans="2:10" ht="97.2" customHeight="1">
      <c r="B33" s="44"/>
      <c r="C33" s="47"/>
      <c r="D33" s="2" t="s">
        <v>76</v>
      </c>
      <c r="E33" s="31" t="s">
        <v>77</v>
      </c>
      <c r="F33" s="31" t="s">
        <v>77</v>
      </c>
      <c r="G33" s="31" t="s">
        <v>77</v>
      </c>
      <c r="H33" s="23">
        <v>10</v>
      </c>
      <c r="I33" s="23">
        <v>9</v>
      </c>
      <c r="J33" s="30" t="s">
        <v>78</v>
      </c>
    </row>
    <row r="34" spans="2:10" ht="38.4" customHeight="1">
      <c r="B34" s="44"/>
      <c r="C34" s="46" t="s">
        <v>79</v>
      </c>
      <c r="D34" s="25" t="s">
        <v>80</v>
      </c>
      <c r="E34" s="18" t="s">
        <v>90</v>
      </c>
      <c r="F34" s="26" t="s">
        <v>81</v>
      </c>
      <c r="G34" s="26" t="s">
        <v>81</v>
      </c>
      <c r="H34" s="23">
        <v>5</v>
      </c>
      <c r="I34" s="23">
        <v>5</v>
      </c>
      <c r="J34" s="23"/>
    </row>
    <row r="35" spans="2:10" ht="51" customHeight="1">
      <c r="B35" s="44"/>
      <c r="C35" s="47"/>
      <c r="D35" s="2" t="s">
        <v>80</v>
      </c>
      <c r="E35" s="51" t="s">
        <v>95</v>
      </c>
      <c r="F35" s="52">
        <v>1</v>
      </c>
      <c r="G35" s="31" t="s">
        <v>82</v>
      </c>
      <c r="H35" s="23">
        <v>5</v>
      </c>
      <c r="I35" s="23">
        <v>5</v>
      </c>
      <c r="J35" s="23"/>
    </row>
    <row r="36" spans="2:10" ht="19.2" customHeight="1">
      <c r="B36" s="50" t="s">
        <v>83</v>
      </c>
      <c r="C36" s="50"/>
      <c r="D36" s="50"/>
      <c r="E36" s="50"/>
      <c r="F36" s="50"/>
      <c r="G36" s="50"/>
      <c r="H36" s="27">
        <f>SUM(H7,H14:H35)</f>
        <v>100</v>
      </c>
      <c r="I36" s="27">
        <f>SUM(J7,I14:I35)</f>
        <v>93.9</v>
      </c>
      <c r="J36" s="28"/>
    </row>
    <row r="37" spans="2:10" ht="138" customHeight="1">
      <c r="B37" s="40" t="s">
        <v>84</v>
      </c>
      <c r="C37" s="41"/>
      <c r="D37" s="41"/>
      <c r="E37" s="41"/>
      <c r="F37" s="41"/>
      <c r="G37" s="41"/>
      <c r="H37" s="41"/>
      <c r="I37" s="41"/>
      <c r="J37" s="41"/>
    </row>
  </sheetData>
  <mergeCells count="33">
    <mergeCell ref="B37:J37"/>
    <mergeCell ref="B6:B10"/>
    <mergeCell ref="B11:B12"/>
    <mergeCell ref="B13:B35"/>
    <mergeCell ref="C14:C30"/>
    <mergeCell ref="C31:C33"/>
    <mergeCell ref="C34:C35"/>
    <mergeCell ref="D14:D20"/>
    <mergeCell ref="D21:D24"/>
    <mergeCell ref="D25:D27"/>
    <mergeCell ref="D28:D30"/>
    <mergeCell ref="C11:F11"/>
    <mergeCell ref="G11:J11"/>
    <mergeCell ref="C12:F12"/>
    <mergeCell ref="G12:J12"/>
    <mergeCell ref="B36:G36"/>
    <mergeCell ref="C6:D6"/>
    <mergeCell ref="C7:D7"/>
    <mergeCell ref="C8:D8"/>
    <mergeCell ref="C9:D9"/>
    <mergeCell ref="C10:D10"/>
    <mergeCell ref="B4:D4"/>
    <mergeCell ref="E4:F4"/>
    <mergeCell ref="H4:J4"/>
    <mergeCell ref="B5:D5"/>
    <mergeCell ref="E5:F5"/>
    <mergeCell ref="H5:J5"/>
    <mergeCell ref="B1:J1"/>
    <mergeCell ref="B2:D2"/>
    <mergeCell ref="E2:J2"/>
    <mergeCell ref="B3:D3"/>
    <mergeCell ref="E3:F3"/>
    <mergeCell ref="H3:J3"/>
  </mergeCells>
  <phoneticPr fontId="3" type="noConversion"/>
  <printOptions horizontalCentered="1"/>
  <pageMargins left="0" right="0" top="0.55118110236220474" bottom="0.19685039370078741" header="0.35433070866141736" footer="0.11811023622047245"/>
  <pageSetup paperSize="9" scale="80" orientation="portrait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2023-04-14T05:52:02Z</cp:lastPrinted>
  <dcterms:created xsi:type="dcterms:W3CDTF">2021-04-28T03:21:00Z</dcterms:created>
  <dcterms:modified xsi:type="dcterms:W3CDTF">2023-04-14T11:07:44Z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